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cpolt0-my.sharepoint.com/personal/j_kuzmaite_cpo_lt/Documents/Desktop/Pirkimai_2024/18485-2_Mažavertis_inventorius/Pirkimo dokumentai/"/>
    </mc:Choice>
  </mc:AlternateContent>
  <xr:revisionPtr revIDLastSave="198" documentId="8_{2AAABC78-5CEE-4550-B748-3DF56AA7E418}" xr6:coauthVersionLast="47" xr6:coauthVersionMax="47" xr10:uidLastSave="{90A2C189-5987-499C-988F-32793F3085E7}"/>
  <bookViews>
    <workbookView xWindow="2868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47" i="1" l="1"/>
  <c r="G1646" i="1"/>
  <c r="F1646" i="1"/>
  <c r="F1647" i="1" s="1"/>
  <c r="F1648" i="1" s="1"/>
  <c r="F1638" i="1"/>
  <c r="G1628" i="1"/>
  <c r="F1619" i="1"/>
  <c r="G1609" i="1"/>
  <c r="F1604" i="1"/>
  <c r="F1608" i="1" s="1"/>
  <c r="F1609" i="1" s="1"/>
  <c r="F1610" i="1" s="1"/>
  <c r="G1594" i="1"/>
  <c r="F1586" i="1"/>
  <c r="G1593" i="1" s="1"/>
  <c r="G1576" i="1"/>
  <c r="G1575" i="1"/>
  <c r="F1569" i="1"/>
  <c r="F1575" i="1" s="1"/>
  <c r="F1576" i="1" s="1"/>
  <c r="F1577" i="1" s="1"/>
  <c r="G1559" i="1"/>
  <c r="F1551" i="1"/>
  <c r="G1541" i="1"/>
  <c r="F1536" i="1"/>
  <c r="F1540" i="1" s="1"/>
  <c r="F1541" i="1" s="1"/>
  <c r="F1542" i="1" s="1"/>
  <c r="G1526" i="1"/>
  <c r="F1519" i="1"/>
  <c r="G1525" i="1" s="1"/>
  <c r="G1509" i="1"/>
  <c r="G1508" i="1"/>
  <c r="F1502" i="1"/>
  <c r="F1508" i="1" s="1"/>
  <c r="F1509" i="1" s="1"/>
  <c r="F1510" i="1" s="1"/>
  <c r="G1492" i="1"/>
  <c r="F1487" i="1"/>
  <c r="G1477" i="1"/>
  <c r="G1476" i="1"/>
  <c r="F1468" i="1"/>
  <c r="F1476" i="1" s="1"/>
  <c r="F1477" i="1" s="1"/>
  <c r="F1478" i="1" s="1"/>
  <c r="G1458" i="1"/>
  <c r="F1451" i="1"/>
  <c r="G1457" i="1" s="1"/>
  <c r="G1441" i="1"/>
  <c r="G1440" i="1"/>
  <c r="F1434" i="1"/>
  <c r="F1440" i="1" s="1"/>
  <c r="F1441" i="1" s="1"/>
  <c r="F1442" i="1" s="1"/>
  <c r="G1424" i="1"/>
  <c r="F1418" i="1"/>
  <c r="G1408" i="1"/>
  <c r="F1398" i="1"/>
  <c r="F1407" i="1" s="1"/>
  <c r="F1408" i="1" s="1"/>
  <c r="F1409" i="1" s="1"/>
  <c r="G1388" i="1"/>
  <c r="F1381" i="1"/>
  <c r="G1387" i="1" s="1"/>
  <c r="G1371" i="1"/>
  <c r="F1365" i="1"/>
  <c r="F1370" i="1" s="1"/>
  <c r="F1371" i="1" s="1"/>
  <c r="F1372" i="1" s="1"/>
  <c r="G1355" i="1"/>
  <c r="F1349" i="1"/>
  <c r="G1339" i="1"/>
  <c r="F1333" i="1"/>
  <c r="F1338" i="1" s="1"/>
  <c r="F1339" i="1" s="1"/>
  <c r="F1340" i="1" s="1"/>
  <c r="G1323" i="1"/>
  <c r="F1318" i="1"/>
  <c r="G1322" i="1" s="1"/>
  <c r="G1308" i="1"/>
  <c r="F1300" i="1"/>
  <c r="F1307" i="1" s="1"/>
  <c r="F1308" i="1" s="1"/>
  <c r="F1309" i="1" s="1"/>
  <c r="G1290" i="1"/>
  <c r="F1281" i="1"/>
  <c r="G1271" i="1"/>
  <c r="F1262" i="1"/>
  <c r="F1270" i="1" s="1"/>
  <c r="F1271" i="1" s="1"/>
  <c r="F1272" i="1" s="1"/>
  <c r="G1252" i="1"/>
  <c r="F1247" i="1"/>
  <c r="G1251" i="1" s="1"/>
  <c r="G1237" i="1"/>
  <c r="F1231" i="1"/>
  <c r="F1236" i="1" s="1"/>
  <c r="F1237" i="1" s="1"/>
  <c r="F1238" i="1" s="1"/>
  <c r="G1221" i="1"/>
  <c r="F1215" i="1"/>
  <c r="G1205" i="1"/>
  <c r="G1204" i="1"/>
  <c r="F1200" i="1"/>
  <c r="F1204" i="1" s="1"/>
  <c r="F1205" i="1" s="1"/>
  <c r="F1206" i="1" s="1"/>
  <c r="G1190" i="1"/>
  <c r="F1185" i="1"/>
  <c r="G1189" i="1" s="1"/>
  <c r="G1175" i="1"/>
  <c r="G1174" i="1"/>
  <c r="F1170" i="1"/>
  <c r="F1174" i="1" s="1"/>
  <c r="F1175" i="1" s="1"/>
  <c r="F1176" i="1" s="1"/>
  <c r="G1160" i="1"/>
  <c r="F1154" i="1"/>
  <c r="G1144" i="1"/>
  <c r="F1138" i="1"/>
  <c r="F1143" i="1" s="1"/>
  <c r="F1144" i="1" s="1"/>
  <c r="F1145" i="1" s="1"/>
  <c r="G1128" i="1"/>
  <c r="F1124" i="1"/>
  <c r="G1127" i="1" s="1"/>
  <c r="G1114" i="1"/>
  <c r="F1109" i="1"/>
  <c r="F1113" i="1" s="1"/>
  <c r="F1114" i="1" s="1"/>
  <c r="F1115" i="1" s="1"/>
  <c r="G1099" i="1"/>
  <c r="F1091" i="1"/>
  <c r="G1081" i="1"/>
  <c r="F1076" i="1"/>
  <c r="F1080" i="1" s="1"/>
  <c r="F1081" i="1" s="1"/>
  <c r="F1082" i="1" s="1"/>
  <c r="G1066" i="1"/>
  <c r="F1062" i="1"/>
  <c r="G1065" i="1" s="1"/>
  <c r="G1052" i="1"/>
  <c r="F1043" i="1"/>
  <c r="F1051" i="1" s="1"/>
  <c r="F1052" i="1" s="1"/>
  <c r="F1053" i="1" s="1"/>
  <c r="G1033" i="1"/>
  <c r="F1026" i="1"/>
  <c r="G1016" i="1"/>
  <c r="F1007" i="1"/>
  <c r="F1015" i="1" s="1"/>
  <c r="F1016" i="1" s="1"/>
  <c r="F1017" i="1" s="1"/>
  <c r="G997" i="1"/>
  <c r="F986" i="1"/>
  <c r="G996" i="1" s="1"/>
  <c r="G976" i="1"/>
  <c r="F969" i="1"/>
  <c r="F975" i="1" s="1"/>
  <c r="F976" i="1" s="1"/>
  <c r="F977" i="1" s="1"/>
  <c r="G959" i="1"/>
  <c r="F951" i="1"/>
  <c r="G941" i="1"/>
  <c r="G940" i="1"/>
  <c r="F930" i="1"/>
  <c r="F940" i="1" s="1"/>
  <c r="F941" i="1" s="1"/>
  <c r="F942" i="1" s="1"/>
  <c r="G920" i="1"/>
  <c r="F911" i="1"/>
  <c r="G919" i="1" s="1"/>
  <c r="G901" i="1"/>
  <c r="G900" i="1"/>
  <c r="F888" i="1"/>
  <c r="F900" i="1" s="1"/>
  <c r="F901" i="1" s="1"/>
  <c r="F902" i="1" s="1"/>
  <c r="G878" i="1"/>
  <c r="F869" i="1"/>
  <c r="G859" i="1"/>
  <c r="F854" i="1"/>
  <c r="F858" i="1" s="1"/>
  <c r="F859" i="1" s="1"/>
  <c r="F860" i="1" s="1"/>
  <c r="G844" i="1"/>
  <c r="F836" i="1"/>
  <c r="G843" i="1" s="1"/>
  <c r="G826" i="1"/>
  <c r="F819" i="1"/>
  <c r="F825" i="1" s="1"/>
  <c r="F826" i="1" s="1"/>
  <c r="F827" i="1" s="1"/>
  <c r="G809" i="1"/>
  <c r="F805" i="1"/>
  <c r="G795" i="1"/>
  <c r="F788" i="1"/>
  <c r="F794" i="1" s="1"/>
  <c r="F795" i="1" s="1"/>
  <c r="F796" i="1" s="1"/>
  <c r="G778" i="1"/>
  <c r="F771" i="1"/>
  <c r="G777" i="1" s="1"/>
  <c r="G761" i="1"/>
  <c r="F751" i="1"/>
  <c r="F760" i="1" s="1"/>
  <c r="F761" i="1" s="1"/>
  <c r="F762" i="1" s="1"/>
  <c r="G741" i="1"/>
  <c r="F731" i="1"/>
  <c r="G721" i="1"/>
  <c r="F712" i="1"/>
  <c r="F720" i="1" s="1"/>
  <c r="F721" i="1" s="1"/>
  <c r="F722" i="1" s="1"/>
  <c r="G702" i="1"/>
  <c r="F693" i="1"/>
  <c r="G701" i="1" s="1"/>
  <c r="G683" i="1"/>
  <c r="F675" i="1"/>
  <c r="F682" i="1" s="1"/>
  <c r="F683" i="1" s="1"/>
  <c r="F684" i="1" s="1"/>
  <c r="G665" i="1"/>
  <c r="F658" i="1"/>
  <c r="G648" i="1"/>
  <c r="F641" i="1"/>
  <c r="F647" i="1" s="1"/>
  <c r="F648" i="1" s="1"/>
  <c r="F649" i="1" s="1"/>
  <c r="G631" i="1"/>
  <c r="F622" i="1"/>
  <c r="G630" i="1" s="1"/>
  <c r="G612" i="1"/>
  <c r="G611" i="1"/>
  <c r="F600" i="1"/>
  <c r="F611" i="1" s="1"/>
  <c r="F612" i="1" s="1"/>
  <c r="F613" i="1" s="1"/>
  <c r="G590" i="1"/>
  <c r="F579" i="1"/>
  <c r="G569" i="1"/>
  <c r="F561" i="1"/>
  <c r="F568" i="1" s="1"/>
  <c r="F569" i="1" s="1"/>
  <c r="F570" i="1" s="1"/>
  <c r="G551" i="1"/>
  <c r="F543" i="1"/>
  <c r="G550" i="1" s="1"/>
  <c r="G533" i="1"/>
  <c r="F528" i="1"/>
  <c r="F532" i="1" s="1"/>
  <c r="F533" i="1" s="1"/>
  <c r="F534" i="1" s="1"/>
  <c r="G518" i="1"/>
  <c r="F508" i="1"/>
  <c r="G498" i="1"/>
  <c r="F488" i="1"/>
  <c r="F497" i="1" s="1"/>
  <c r="F498" i="1" s="1"/>
  <c r="F499" i="1" s="1"/>
  <c r="G478" i="1"/>
  <c r="F468" i="1"/>
  <c r="G477" i="1" s="1"/>
  <c r="G458" i="1"/>
  <c r="F452" i="1"/>
  <c r="F457" i="1" s="1"/>
  <c r="F458" i="1" s="1"/>
  <c r="F459" i="1" s="1"/>
  <c r="G442" i="1"/>
  <c r="F437" i="1"/>
  <c r="G427" i="1"/>
  <c r="F419" i="1"/>
  <c r="F426" i="1" s="1"/>
  <c r="F427" i="1" s="1"/>
  <c r="F428" i="1" s="1"/>
  <c r="G409" i="1"/>
  <c r="F403" i="1"/>
  <c r="G408" i="1" s="1"/>
  <c r="G393" i="1"/>
  <c r="F387" i="1"/>
  <c r="F392" i="1" s="1"/>
  <c r="F393" i="1" s="1"/>
  <c r="F394" i="1" s="1"/>
  <c r="G377" i="1"/>
  <c r="F372" i="1"/>
  <c r="G362" i="1"/>
  <c r="F355" i="1"/>
  <c r="F361" i="1" s="1"/>
  <c r="F362" i="1" s="1"/>
  <c r="F363" i="1" s="1"/>
  <c r="G345" i="1"/>
  <c r="F338" i="1"/>
  <c r="G344" i="1" s="1"/>
  <c r="G328" i="1"/>
  <c r="F321" i="1"/>
  <c r="F327" i="1" s="1"/>
  <c r="F328" i="1" s="1"/>
  <c r="F329" i="1" s="1"/>
  <c r="G311" i="1"/>
  <c r="F305" i="1"/>
  <c r="G295" i="1"/>
  <c r="F290" i="1"/>
  <c r="F286" i="1"/>
  <c r="G276" i="1"/>
  <c r="F270" i="1"/>
  <c r="G275" i="1" s="1"/>
  <c r="G260" i="1"/>
  <c r="F253" i="1"/>
  <c r="G259" i="1" s="1"/>
  <c r="G243" i="1"/>
  <c r="F238" i="1"/>
  <c r="G242" i="1" s="1"/>
  <c r="G228" i="1"/>
  <c r="F223" i="1"/>
  <c r="G227" i="1" s="1"/>
  <c r="G213" i="1"/>
  <c r="F207" i="1"/>
  <c r="G212" i="1" s="1"/>
  <c r="G197" i="1"/>
  <c r="F192" i="1"/>
  <c r="G196" i="1" s="1"/>
  <c r="G182" i="1"/>
  <c r="G181" i="1"/>
  <c r="F181" i="1"/>
  <c r="F182" i="1" s="1"/>
  <c r="F183" i="1" s="1"/>
  <c r="F176" i="1"/>
  <c r="G166" i="1"/>
  <c r="F160" i="1"/>
  <c r="F165" i="1" s="1"/>
  <c r="F166" i="1" s="1"/>
  <c r="F167" i="1" s="1"/>
  <c r="G150" i="1"/>
  <c r="F144" i="1"/>
  <c r="G149" i="1" s="1"/>
  <c r="G134" i="1"/>
  <c r="F128" i="1"/>
  <c r="G133" i="1" s="1"/>
  <c r="G118" i="1"/>
  <c r="F109" i="1"/>
  <c r="G117" i="1" s="1"/>
  <c r="G99" i="1"/>
  <c r="F90" i="1"/>
  <c r="G80" i="1"/>
  <c r="F71" i="1"/>
  <c r="F79" i="1" s="1"/>
  <c r="F80" i="1" s="1"/>
  <c r="F81" i="1" s="1"/>
  <c r="G61" i="1"/>
  <c r="F54" i="1"/>
  <c r="G60" i="1" s="1"/>
  <c r="G44" i="1"/>
  <c r="F37" i="1"/>
  <c r="G43" i="1" s="1"/>
  <c r="G21" i="1"/>
  <c r="G1608" i="1" l="1"/>
  <c r="F242" i="1"/>
  <c r="F243" i="1" s="1"/>
  <c r="F244" i="1" s="1"/>
  <c r="G760" i="1"/>
  <c r="G1051" i="1"/>
  <c r="G1307" i="1"/>
  <c r="G794" i="1"/>
  <c r="G1338" i="1"/>
  <c r="G682" i="1"/>
  <c r="G975" i="1"/>
  <c r="G392" i="1"/>
  <c r="G647" i="1"/>
  <c r="G1236" i="1"/>
  <c r="F43" i="1"/>
  <c r="F44" i="1" s="1"/>
  <c r="F45" i="1" s="1"/>
  <c r="G1407" i="1"/>
  <c r="F117" i="1"/>
  <c r="F118" i="1" s="1"/>
  <c r="F119" i="1" s="1"/>
  <c r="G825" i="1"/>
  <c r="G1113" i="1"/>
  <c r="G1370" i="1"/>
  <c r="G1080" i="1"/>
  <c r="F275" i="1"/>
  <c r="F276" i="1" s="1"/>
  <c r="F277" i="1" s="1"/>
  <c r="G858" i="1"/>
  <c r="G1143" i="1"/>
  <c r="G327" i="1"/>
  <c r="F259" i="1"/>
  <c r="F260" i="1" s="1"/>
  <c r="F261" i="1" s="1"/>
  <c r="G457" i="1"/>
  <c r="F294" i="1"/>
  <c r="F295" i="1" s="1"/>
  <c r="F296" i="1" s="1"/>
  <c r="G532" i="1"/>
  <c r="G720" i="1"/>
  <c r="G1015" i="1"/>
  <c r="G1270" i="1"/>
  <c r="G1540" i="1"/>
  <c r="F441" i="1"/>
  <c r="F442" i="1" s="1"/>
  <c r="F443" i="1" s="1"/>
  <c r="G441" i="1"/>
  <c r="G808" i="1"/>
  <c r="F808" i="1"/>
  <c r="F809" i="1" s="1"/>
  <c r="F810" i="1" s="1"/>
  <c r="G1098" i="1"/>
  <c r="F1098" i="1"/>
  <c r="F1099" i="1" s="1"/>
  <c r="F1100" i="1" s="1"/>
  <c r="G1354" i="1"/>
  <c r="F1354" i="1"/>
  <c r="F1355" i="1" s="1"/>
  <c r="F1356" i="1" s="1"/>
  <c r="G1627" i="1"/>
  <c r="F1627" i="1"/>
  <c r="F1628" i="1" s="1"/>
  <c r="F1629" i="1" s="1"/>
  <c r="G1032" i="1"/>
  <c r="F1032" i="1"/>
  <c r="F1033" i="1" s="1"/>
  <c r="F1034" i="1" s="1"/>
  <c r="G517" i="1"/>
  <c r="F517" i="1"/>
  <c r="F518" i="1" s="1"/>
  <c r="F519" i="1" s="1"/>
  <c r="G1558" i="1"/>
  <c r="F1558" i="1"/>
  <c r="F1559" i="1" s="1"/>
  <c r="F1560" i="1" s="1"/>
  <c r="F376" i="1"/>
  <c r="F377" i="1" s="1"/>
  <c r="F378" i="1" s="1"/>
  <c r="G376" i="1"/>
  <c r="G589" i="1"/>
  <c r="F589" i="1"/>
  <c r="F590" i="1" s="1"/>
  <c r="F591" i="1" s="1"/>
  <c r="G877" i="1"/>
  <c r="F877" i="1"/>
  <c r="F878" i="1" s="1"/>
  <c r="F879" i="1" s="1"/>
  <c r="G1159" i="1"/>
  <c r="F1159" i="1"/>
  <c r="F1160" i="1" s="1"/>
  <c r="F1161" i="1" s="1"/>
  <c r="G1423" i="1"/>
  <c r="F1423" i="1"/>
  <c r="F1424" i="1" s="1"/>
  <c r="F1425" i="1" s="1"/>
  <c r="F310" i="1"/>
  <c r="F311" i="1" s="1"/>
  <c r="F312" i="1" s="1"/>
  <c r="G310" i="1"/>
  <c r="G740" i="1"/>
  <c r="F740" i="1"/>
  <c r="F741" i="1" s="1"/>
  <c r="F742" i="1" s="1"/>
  <c r="G1289" i="1"/>
  <c r="F1289" i="1"/>
  <c r="F1290" i="1" s="1"/>
  <c r="F1291" i="1" s="1"/>
  <c r="G98" i="1"/>
  <c r="F98" i="1"/>
  <c r="F99" i="1" s="1"/>
  <c r="F100" i="1" s="1"/>
  <c r="G664" i="1"/>
  <c r="F664" i="1"/>
  <c r="F665" i="1" s="1"/>
  <c r="F666" i="1" s="1"/>
  <c r="G958" i="1"/>
  <c r="F958" i="1"/>
  <c r="F959" i="1" s="1"/>
  <c r="F960" i="1" s="1"/>
  <c r="G1220" i="1"/>
  <c r="F1220" i="1"/>
  <c r="F1221" i="1" s="1"/>
  <c r="F1222" i="1" s="1"/>
  <c r="G1491" i="1"/>
  <c r="F1491" i="1"/>
  <c r="F1492" i="1" s="1"/>
  <c r="F1493" i="1" s="1"/>
  <c r="F227" i="1"/>
  <c r="F228" i="1" s="1"/>
  <c r="F229" i="1" s="1"/>
  <c r="G165" i="1"/>
  <c r="F149" i="1"/>
  <c r="F150" i="1" s="1"/>
  <c r="F151" i="1" s="1"/>
  <c r="F212" i="1"/>
  <c r="F213" i="1" s="1"/>
  <c r="F214" i="1" s="1"/>
  <c r="G294" i="1"/>
  <c r="G426" i="1"/>
  <c r="F344" i="1"/>
  <c r="F345" i="1" s="1"/>
  <c r="F346" i="1" s="1"/>
  <c r="F408" i="1"/>
  <c r="F409" i="1" s="1"/>
  <c r="F410" i="1" s="1"/>
  <c r="F477" i="1"/>
  <c r="F478" i="1" s="1"/>
  <c r="F479" i="1" s="1"/>
  <c r="F550" i="1"/>
  <c r="F551" i="1" s="1"/>
  <c r="F552" i="1" s="1"/>
  <c r="F630" i="1"/>
  <c r="F631" i="1" s="1"/>
  <c r="F632" i="1" s="1"/>
  <c r="F701" i="1"/>
  <c r="F702" i="1" s="1"/>
  <c r="F703" i="1" s="1"/>
  <c r="F777" i="1"/>
  <c r="F778" i="1" s="1"/>
  <c r="F779" i="1" s="1"/>
  <c r="F843" i="1"/>
  <c r="F844" i="1" s="1"/>
  <c r="F845" i="1" s="1"/>
  <c r="F919" i="1"/>
  <c r="F920" i="1" s="1"/>
  <c r="F921" i="1" s="1"/>
  <c r="F996" i="1"/>
  <c r="F997" i="1" s="1"/>
  <c r="F998" i="1" s="1"/>
  <c r="F1065" i="1"/>
  <c r="F1066" i="1" s="1"/>
  <c r="F1067" i="1" s="1"/>
  <c r="F1127" i="1"/>
  <c r="F1128" i="1" s="1"/>
  <c r="F1129" i="1" s="1"/>
  <c r="F1189" i="1"/>
  <c r="F1190" i="1" s="1"/>
  <c r="F1191" i="1" s="1"/>
  <c r="F1251" i="1"/>
  <c r="F1252" i="1" s="1"/>
  <c r="F1253" i="1" s="1"/>
  <c r="F1322" i="1"/>
  <c r="F1323" i="1" s="1"/>
  <c r="F1324" i="1" s="1"/>
  <c r="F1387" i="1"/>
  <c r="F1388" i="1" s="1"/>
  <c r="F1389" i="1" s="1"/>
  <c r="F1457" i="1"/>
  <c r="F1458" i="1" s="1"/>
  <c r="F1459" i="1" s="1"/>
  <c r="F1525" i="1"/>
  <c r="F1526" i="1" s="1"/>
  <c r="F1527" i="1" s="1"/>
  <c r="F1593" i="1"/>
  <c r="F1594" i="1" s="1"/>
  <c r="F1595" i="1" s="1"/>
  <c r="G568" i="1"/>
  <c r="G79" i="1"/>
  <c r="F60" i="1"/>
  <c r="F61" i="1" s="1"/>
  <c r="F62" i="1" s="1"/>
  <c r="F196" i="1"/>
  <c r="F197" i="1" s="1"/>
  <c r="F198" i="1" s="1"/>
  <c r="G361" i="1"/>
  <c r="G497" i="1"/>
  <c r="F133" i="1"/>
  <c r="F134" i="1" s="1"/>
  <c r="F135" i="1" s="1"/>
</calcChain>
</file>

<file path=xl/sharedStrings.xml><?xml version="1.0" encoding="utf-8"?>
<sst xmlns="http://schemas.openxmlformats.org/spreadsheetml/2006/main" count="2918" uniqueCount="1387">
  <si>
    <t>MAŽAVERTIS INVENTORIUS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</si>
  <si>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</si>
  <si>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</si>
  <si>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</si>
  <si>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</si>
  <si>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</si>
  <si>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</si>
  <si>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</si>
  <si>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</si>
  <si>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</si>
  <si>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</si>
  <si>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</si>
  <si>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</si>
  <si>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</si>
  <si>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</si>
  <si>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</si>
  <si>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</si>
  <si>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</si>
  <si>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</si>
  <si>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</si>
  <si>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</si>
  <si>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</si>
  <si>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</si>
  <si>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</si>
  <si>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</si>
  <si>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</si>
  <si>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 xml:space="preserve">ELASTINĖS JUOSTOS </t>
  </si>
  <si>
    <t>Tiekėjo pasiūlymas:</t>
  </si>
  <si>
    <t>Nr.</t>
  </si>
  <si>
    <t>Pavadinimas</t>
  </si>
  <si>
    <t>Maksimalus kiekis</t>
  </si>
  <si>
    <t>Mato vienetas</t>
  </si>
  <si>
    <t>Įkainis be PVM, Eur</t>
  </si>
  <si>
    <t>Suma be PVM, Eur</t>
  </si>
  <si>
    <t>Gamintojas, modelis, prekės kodas (jei taikoma)</t>
  </si>
  <si>
    <t xml:space="preserve">Gamintojo techninės charakteristikos ir atitikimo techniniams reikalavimams patvirtinimas su nuoroda į kartu su pasiūlymu pateikto dokumento puslapį. Pildo tiekėjas </t>
  </si>
  <si>
    <t>1.</t>
  </si>
  <si>
    <t xml:space="preserve">Elastinės juostos </t>
  </si>
  <si>
    <t>1.1.</t>
  </si>
  <si>
    <t>Elastinės juostos</t>
  </si>
  <si>
    <t>vnt</t>
  </si>
  <si>
    <t>1.1.1.</t>
  </si>
  <si>
    <t>Naudojamos tempimo, lankstumo, stiprinimo pratimams visoms raumenų grupėms</t>
  </si>
  <si>
    <t>1.1.2.</t>
  </si>
  <si>
    <t>Pasipriešinimas 1,4kg - 1,7kg</t>
  </si>
  <si>
    <t>1.1.3.</t>
  </si>
  <si>
    <t>Spalvinis žymėjimas pagal pasipriešinimo lygį</t>
  </si>
  <si>
    <t>1.1.4.</t>
  </si>
  <si>
    <t>Juostos ilgis ne mažiau 2,5m</t>
  </si>
  <si>
    <t>1.1.5.</t>
  </si>
  <si>
    <t>Juosta komplektuojama kartu su krepšeliu, turinčiu užtrauktuką ir dirželį</t>
  </si>
  <si>
    <t>Suma be PVM</t>
  </si>
  <si>
    <t>Taikomas PVM dydis (%)</t>
  </si>
  <si>
    <t>PVM suma</t>
  </si>
  <si>
    <t>Suma su PVM</t>
  </si>
  <si>
    <t>2. DALIS</t>
  </si>
  <si>
    <t>2.</t>
  </si>
  <si>
    <t>2.1.</t>
  </si>
  <si>
    <t>2.1.1.</t>
  </si>
  <si>
    <t>2.1.2.</t>
  </si>
  <si>
    <t>Pasipriešinimas 2,2kg - 2,6kg</t>
  </si>
  <si>
    <t>2.1.3.</t>
  </si>
  <si>
    <t>2.1.4.</t>
  </si>
  <si>
    <t>2.1.5.</t>
  </si>
  <si>
    <t>3. DALIS</t>
  </si>
  <si>
    <t>3.</t>
  </si>
  <si>
    <t>3.1.</t>
  </si>
  <si>
    <t>3.1.1.</t>
  </si>
  <si>
    <t>3.1.2.</t>
  </si>
  <si>
    <t>Elastinės juostos be latekso</t>
  </si>
  <si>
    <t>3.1.3.</t>
  </si>
  <si>
    <t>Nesulimpa, nereikia talkuoti</t>
  </si>
  <si>
    <t>3.1.4.</t>
  </si>
  <si>
    <t>Nealergizuoja, be kvapo</t>
  </si>
  <si>
    <t>3.1.5.</t>
  </si>
  <si>
    <t xml:space="preserve">Pasipriešinimas 1,8kg-2,1kg </t>
  </si>
  <si>
    <t>3.1.6.</t>
  </si>
  <si>
    <t>3.1.7.</t>
  </si>
  <si>
    <t>Juostos ilgis ne mažiau 1,8m</t>
  </si>
  <si>
    <t>4. DALIS</t>
  </si>
  <si>
    <t>4.</t>
  </si>
  <si>
    <t>4.1.</t>
  </si>
  <si>
    <t>4.1.1.</t>
  </si>
  <si>
    <t>4.1.2.</t>
  </si>
  <si>
    <t>4.1.3.</t>
  </si>
  <si>
    <t>4.1.4.</t>
  </si>
  <si>
    <t>4.1.5.</t>
  </si>
  <si>
    <t>Pasipriešinimas 2,2kg-2,6kg</t>
  </si>
  <si>
    <t>4.1.6.</t>
  </si>
  <si>
    <t>4.1.7.</t>
  </si>
  <si>
    <t>5. DALIS</t>
  </si>
  <si>
    <t>5.</t>
  </si>
  <si>
    <t>5.1.</t>
  </si>
  <si>
    <t>5.1.1.</t>
  </si>
  <si>
    <t>5.1.2.</t>
  </si>
  <si>
    <t>5.1.3.</t>
  </si>
  <si>
    <t>5.1.4.</t>
  </si>
  <si>
    <t>5.1.5.</t>
  </si>
  <si>
    <t xml:space="preserve">Pasipriešinimas 2,7kg-3,3kg </t>
  </si>
  <si>
    <t>5.1.6.</t>
  </si>
  <si>
    <t>5.1.7.</t>
  </si>
  <si>
    <t>6. DALIS</t>
  </si>
  <si>
    <t>ELASTINIŲ JUOSTŲ RINKINYS</t>
  </si>
  <si>
    <t>6.</t>
  </si>
  <si>
    <t>Elastinių juostų rinkinys</t>
  </si>
  <si>
    <t>6.1.</t>
  </si>
  <si>
    <t>6.1.1.</t>
  </si>
  <si>
    <t>Neplyštančių elastinių juostų rinkinys</t>
  </si>
  <si>
    <t>6.1.2.</t>
  </si>
  <si>
    <t>Naudojamos mankštai</t>
  </si>
  <si>
    <t>6.1.3.</t>
  </si>
  <si>
    <t>Elastinės juostos be latekso, be pudros</t>
  </si>
  <si>
    <t>6.1.4.</t>
  </si>
  <si>
    <t>Pakuotėje ne mažiau 5 vienetų skirtingo pasipriešinimo juostų</t>
  </si>
  <si>
    <t>7. DALIS</t>
  </si>
  <si>
    <t>ELASTINĖS JUOSTOS KILPA</t>
  </si>
  <si>
    <t>7.</t>
  </si>
  <si>
    <t>Elastinės juostos kilpa</t>
  </si>
  <si>
    <t>7.1.</t>
  </si>
  <si>
    <t>7.1.1.</t>
  </si>
  <si>
    <t>Elastinės juostos kilpa be sujungimo siūlių</t>
  </si>
  <si>
    <t>7.1.2.</t>
  </si>
  <si>
    <t>Apkrova 1,8kg-2,1 kg</t>
  </si>
  <si>
    <t>7.1.3.</t>
  </si>
  <si>
    <t>Mankštos juosta 7,6cm (±0,5cm)</t>
  </si>
  <si>
    <t>7.1.4.</t>
  </si>
  <si>
    <t>Juostos ilgis 30,5 cm (±0,5cm)</t>
  </si>
  <si>
    <t>8. DALIS</t>
  </si>
  <si>
    <t>8.</t>
  </si>
  <si>
    <t>8.1.</t>
  </si>
  <si>
    <t>8.1.1.</t>
  </si>
  <si>
    <t>8.1.2.</t>
  </si>
  <si>
    <t>Apkrova 2,2kg-2,6 kg</t>
  </si>
  <si>
    <t>8.1.3.</t>
  </si>
  <si>
    <t>8.1.4.</t>
  </si>
  <si>
    <t>9. DALIS</t>
  </si>
  <si>
    <t>9.</t>
  </si>
  <si>
    <t>9.1.</t>
  </si>
  <si>
    <t>9.1.1.</t>
  </si>
  <si>
    <t>9.1.2.</t>
  </si>
  <si>
    <t>Apkrova 2,7kg-3,3kg</t>
  </si>
  <si>
    <t>9.1.3.</t>
  </si>
  <si>
    <t>9.1.4.</t>
  </si>
  <si>
    <t>10. DALIS</t>
  </si>
  <si>
    <t>VANDENS HANTELIAI</t>
  </si>
  <si>
    <t>10.</t>
  </si>
  <si>
    <t>Vandens hanteliai</t>
  </si>
  <si>
    <t>10.1.</t>
  </si>
  <si>
    <t xml:space="preserve">Vandens hanteliai </t>
  </si>
  <si>
    <t>komplektas</t>
  </si>
  <si>
    <t>10.1.1.</t>
  </si>
  <si>
    <t>Lengvo pasipriešinimo</t>
  </si>
  <si>
    <t>10.1.2.</t>
  </si>
  <si>
    <t>Skirti vandens treniruotėms</t>
  </si>
  <si>
    <t>10.1.3.</t>
  </si>
  <si>
    <t>Komplekte 2vnt</t>
  </si>
  <si>
    <t>11. DALIS</t>
  </si>
  <si>
    <t>PASUNKINTAS KAMUOLYS</t>
  </si>
  <si>
    <t>11.</t>
  </si>
  <si>
    <t>Pasunkintas kamuolys</t>
  </si>
  <si>
    <t>11.1.</t>
  </si>
  <si>
    <t>11.1.1.</t>
  </si>
  <si>
    <t>Naudojamas mankštai, sportui ir reabilitacijai</t>
  </si>
  <si>
    <t>11.1.2.</t>
  </si>
  <si>
    <t xml:space="preserve">1 kg (±0,01kg) svorio </t>
  </si>
  <si>
    <t>11.1.3.</t>
  </si>
  <si>
    <t>Neslystančio paviršiaus</t>
  </si>
  <si>
    <t>11.1.4.</t>
  </si>
  <si>
    <t>Skersmuo - 12 cm (±0.5cm)</t>
  </si>
  <si>
    <t>12. DALIS</t>
  </si>
  <si>
    <t>KAMUOLIUKAS RANKAI MANKŠTINTI</t>
  </si>
  <si>
    <t>12.</t>
  </si>
  <si>
    <t>Kamuoliukas rankai mankštinti</t>
  </si>
  <si>
    <t>12.1.</t>
  </si>
  <si>
    <t>12.1.1.</t>
  </si>
  <si>
    <t>Tuščiaviduris</t>
  </si>
  <si>
    <t>12.1.2.</t>
  </si>
  <si>
    <t>Skersmuo - 5,5 cm (±0.5cm)</t>
  </si>
  <si>
    <t>12.1.3.</t>
  </si>
  <si>
    <t>Guminis</t>
  </si>
  <si>
    <t>13. DALIS</t>
  </si>
  <si>
    <t>MAGNETINIŲ LABIRINTŲ RINKINYS</t>
  </si>
  <si>
    <t>13.</t>
  </si>
  <si>
    <t>Magnetinių labirintų rinkinys</t>
  </si>
  <si>
    <t>13.1.</t>
  </si>
  <si>
    <t>13.1.1.</t>
  </si>
  <si>
    <t>Loginiai žaidimai, gerinantis judesių tikslumą ir koordinaciją, vaikams, turintiems silpną motoriką</t>
  </si>
  <si>
    <t>13.1.2.</t>
  </si>
  <si>
    <t>Labirintai leidžia išmokti magnetiniu pieštuku nukreipti vieną ar daugiau rutuliukų, pasiekti žaidimo kortos nustatytus tikslus</t>
  </si>
  <si>
    <t>13.1.3.</t>
  </si>
  <si>
    <t>Sudėtis: magnetinis labirintas, formos, spalvos, skaičiai</t>
  </si>
  <si>
    <t>14. DALIS</t>
  </si>
  <si>
    <t>PLAŠTAKOS IR PIRŠTŲ TRENIRUOKLIŲ RINKINYS</t>
  </si>
  <si>
    <t>14.</t>
  </si>
  <si>
    <t>Plaštakos ir pirštų treniruoklių rinkinys</t>
  </si>
  <si>
    <t>14.1.</t>
  </si>
  <si>
    <t>rinkinys</t>
  </si>
  <si>
    <t>14.1.1.</t>
  </si>
  <si>
    <t>Pirštų ir plaštakos raumenims stiprinti</t>
  </si>
  <si>
    <t>14.1.2.</t>
  </si>
  <si>
    <t>Apvalios formos su 5 skylėmis pirštams</t>
  </si>
  <si>
    <t>14.1.3.</t>
  </si>
  <si>
    <t>Pagamintas iš PVC be latekso</t>
  </si>
  <si>
    <t>14.1.4.</t>
  </si>
  <si>
    <t>Gali būti plaunami vandeniu</t>
  </si>
  <si>
    <t>14.1.5.</t>
  </si>
  <si>
    <t>Rinkinyje 4 vienetai: 2 vnt. minkšti ir 2 vnt. labai minkšti</t>
  </si>
  <si>
    <t>15. DALIS</t>
  </si>
  <si>
    <t>RANKOS TRENIRUOKLIS</t>
  </si>
  <si>
    <t>15.</t>
  </si>
  <si>
    <t>Rankos treniruoklis</t>
  </si>
  <si>
    <t>15.1.</t>
  </si>
  <si>
    <t>15.1.1.</t>
  </si>
  <si>
    <t>Rankos treniruoklis naudojamas stiprinti plaštakų, dilbių, pečių juostos raumenis</t>
  </si>
  <si>
    <t>15.1.2.</t>
  </si>
  <si>
    <t>Ilgis 30cm (±1cm)</t>
  </si>
  <si>
    <t>15.1.3.</t>
  </si>
  <si>
    <t>Lazdelės formos, banguotu paviršiumi</t>
  </si>
  <si>
    <t>15.1.4.</t>
  </si>
  <si>
    <t>Pasipriešinimas 2,6kg - 4,5kg</t>
  </si>
  <si>
    <t>16. DALIS</t>
  </si>
  <si>
    <t>TRENIRUOKLIS</t>
  </si>
  <si>
    <t>16.</t>
  </si>
  <si>
    <t>Treniruoklis</t>
  </si>
  <si>
    <t>16.1.</t>
  </si>
  <si>
    <t>16.1.1.</t>
  </si>
  <si>
    <t>Treniruoklis skirtas nugaros raumenų skausmui malšinti</t>
  </si>
  <si>
    <t>16.1.2.</t>
  </si>
  <si>
    <t>Treniruoklį sudaro ne mažiau 28 sujungti kamuoliukai išdėstyti dviejose eilėse. Dydis 84cm (±1cm) x 12cm(±1cm) x 6cm (±0,5cm). Maksimali apkrova ne mažiau 150 kg</t>
  </si>
  <si>
    <t>16.1.3.</t>
  </si>
  <si>
    <t>Fiziologiškai atitinka stuburo formą</t>
  </si>
  <si>
    <t>16.2.</t>
  </si>
  <si>
    <t>Treniruoklio priedas</t>
  </si>
  <si>
    <t>16.2.1.</t>
  </si>
  <si>
    <t>Trigerinis treniruoklio priedas skirtas tvirtinti prie nugaros treniruoklio</t>
  </si>
  <si>
    <t>16.2.2.</t>
  </si>
  <si>
    <t>Skirtas malšinti skausmo taškus, esančius šalia stuburo</t>
  </si>
  <si>
    <t>16.2.3.</t>
  </si>
  <si>
    <t>Dydis 12cm(±0,5cm) x 4,5cm(±0,5cm) x 7cm(±0,5cm)</t>
  </si>
  <si>
    <t>17. DALIS</t>
  </si>
  <si>
    <t>MASAŽUOKLIS</t>
  </si>
  <si>
    <t>17.</t>
  </si>
  <si>
    <t>Masažuoklis</t>
  </si>
  <si>
    <t>17.1.</t>
  </si>
  <si>
    <t>17.1.1.</t>
  </si>
  <si>
    <t>Trigerinių taškų masažuoklis</t>
  </si>
  <si>
    <t>17.1.2.</t>
  </si>
  <si>
    <t>Pagamintas iš stirol-polimero ar lygiavertės medžiagos</t>
  </si>
  <si>
    <t>17.1.3.</t>
  </si>
  <si>
    <t>Turi ne mažiau 3 kojelių</t>
  </si>
  <si>
    <t>17.1.4.</t>
  </si>
  <si>
    <t>Skirtas kaklo, nugaros ir pečių savimasažui</t>
  </si>
  <si>
    <t>18. DALIS</t>
  </si>
  <si>
    <t>LAZDELĖ</t>
  </si>
  <si>
    <t>18.</t>
  </si>
  <si>
    <t>Lazdelė</t>
  </si>
  <si>
    <t>18.1.</t>
  </si>
  <si>
    <t xml:space="preserve">Lazdelė </t>
  </si>
  <si>
    <t>18.1.1.</t>
  </si>
  <si>
    <t>Lazdelė daiktams pakelti (griebtuvas)</t>
  </si>
  <si>
    <t>18.1.2.</t>
  </si>
  <si>
    <t>Pagaminta iš matinio aliuminio, su plastikine rankena ir griebtuvu</t>
  </si>
  <si>
    <t>18.1.3.</t>
  </si>
  <si>
    <t>Griebtuvo gale įmontuotas magnetukas</t>
  </si>
  <si>
    <t>18.1.4.</t>
  </si>
  <si>
    <t>Griebtuvą galima pasukti 360° kampu</t>
  </si>
  <si>
    <t>18.1.5.</t>
  </si>
  <si>
    <t>Ilgis 61cm (±1cm)</t>
  </si>
  <si>
    <t>19. DALIS</t>
  </si>
  <si>
    <t>19.</t>
  </si>
  <si>
    <t>19.1.</t>
  </si>
  <si>
    <t>19.1.1.</t>
  </si>
  <si>
    <t>19.1.2.</t>
  </si>
  <si>
    <t>19.1.3.</t>
  </si>
  <si>
    <t>19.1.4.</t>
  </si>
  <si>
    <t>19.1.5.</t>
  </si>
  <si>
    <t>Ilgis 76cm (±1cm)</t>
  </si>
  <si>
    <t>20. DALIS</t>
  </si>
  <si>
    <t>KOJINIŲ UŽMOVĖJAS</t>
  </si>
  <si>
    <t>20.</t>
  </si>
  <si>
    <t>Kojinių užmovėjas</t>
  </si>
  <si>
    <t>20.1.</t>
  </si>
  <si>
    <t>20.1.1.</t>
  </si>
  <si>
    <t>Kojinių užmovėjas skirtas padėti lengvai ir savarankiškai užsimauti kojines</t>
  </si>
  <si>
    <t>20.1.2.</t>
  </si>
  <si>
    <t>Kojinių užmovėjas turi būti lankstus, t. y. besilenkiantis ir prisitaikantis prie kojos, ją apgaubiantis</t>
  </si>
  <si>
    <t>20.1.3.</t>
  </si>
  <si>
    <t>Išorinė pusė apsiūta frotiniu ar lygiaverčiu medvilniniu audiniu, o vidinė pusė apsiūta nailono ar lygiaverčiu slidžiu audiniu</t>
  </si>
  <si>
    <t>20.1.4.</t>
  </si>
  <si>
    <t>Su diržais užtraukimui</t>
  </si>
  <si>
    <t>20.1.5.</t>
  </si>
  <si>
    <t>Ilgis 23cm (±1cm)</t>
  </si>
  <si>
    <t>21. DALIS</t>
  </si>
  <si>
    <t xml:space="preserve">BALANSAVIMO PLATFORMA </t>
  </si>
  <si>
    <t>21.</t>
  </si>
  <si>
    <t xml:space="preserve">Balansavimo platforma </t>
  </si>
  <si>
    <t>21.1.</t>
  </si>
  <si>
    <t>21.1.1.</t>
  </si>
  <si>
    <t>Amortizuojantis paviršius sušvelnina smūgius ir sumažina traumų riziką.</t>
  </si>
  <si>
    <t>21.1.2.</t>
  </si>
  <si>
    <t>Naudojama jėgos, ištvermės, koordinacijos, pusiausvyros treniravimui.</t>
  </si>
  <si>
    <t>21.1.3.</t>
  </si>
  <si>
    <t>Išmatavimai 41cm (±0,5cm) x 50cm (±0,5cm) x 6cm (±0,5cm)</t>
  </si>
  <si>
    <t>22. DALIS</t>
  </si>
  <si>
    <t>JOGOS BLOKELIŲ RINKINYS</t>
  </si>
  <si>
    <t>22.</t>
  </si>
  <si>
    <t>Jogos blokelių rinkinys</t>
  </si>
  <si>
    <t>22.1.</t>
  </si>
  <si>
    <t>22.1.1.</t>
  </si>
  <si>
    <t>Dviejų jogos blokelių rinkinys</t>
  </si>
  <si>
    <t>22.1.2.</t>
  </si>
  <si>
    <t>Rinkinį sudaro ne mažiau 2vnt</t>
  </si>
  <si>
    <t>22.1.3.</t>
  </si>
  <si>
    <t>22.1.4.</t>
  </si>
  <si>
    <t>Plotis 15cm (±1cm)</t>
  </si>
  <si>
    <t>23. DALIS</t>
  </si>
  <si>
    <t>MANKŠTOS KILIMĖLIS</t>
  </si>
  <si>
    <t>23.</t>
  </si>
  <si>
    <t>Mankštos kilimėlis</t>
  </si>
  <si>
    <t>23.1.</t>
  </si>
  <si>
    <t>23.1.1.</t>
  </si>
  <si>
    <t>Mankštos kilimėlis užsiėmimams sausumoje ir vandenyje</t>
  </si>
  <si>
    <t>23.1.2.</t>
  </si>
  <si>
    <t>Kilimėlio medžiaga apdorota higieniškai dėl galimo bakterijų, kvapų ar pelėsių formavimosi</t>
  </si>
  <si>
    <t>23.1.3.</t>
  </si>
  <si>
    <t>Galima plauti muiluotu vandeniu</t>
  </si>
  <si>
    <t>23.1.4.</t>
  </si>
  <si>
    <t>Dydis 200cm (±5cm) x 100cm (±5cm) x 2,5cm (±0,1cm)</t>
  </si>
  <si>
    <t>24. DALIS</t>
  </si>
  <si>
    <t>DIRŽELIS KILIMĖLIUI</t>
  </si>
  <si>
    <t>24.</t>
  </si>
  <si>
    <t>Dirželis kilimėliui</t>
  </si>
  <si>
    <t>24.1.</t>
  </si>
  <si>
    <t>24.1.1.</t>
  </si>
  <si>
    <t>Dirželis mankštos kilimėliui</t>
  </si>
  <si>
    <t>24.1.2.</t>
  </si>
  <si>
    <t>Universalus dydis</t>
  </si>
  <si>
    <t>24.1.3.</t>
  </si>
  <si>
    <t>Lankstus</t>
  </si>
  <si>
    <t>24.1.4.</t>
  </si>
  <si>
    <t>Išmatavimai: 57cm (±0,5cm) x 6,5cm (±0,5cm)</t>
  </si>
  <si>
    <t>24.1.5.</t>
  </si>
  <si>
    <t>Dirželis iš nailono ar lygiavertės medžiagos</t>
  </si>
  <si>
    <t>24.1.6.</t>
  </si>
  <si>
    <t>Su ne mažiau nei 1 (viena) Velcro ar lygiaverte juostele</t>
  </si>
  <si>
    <t>25. DALIS</t>
  </si>
  <si>
    <t>SĖDĖJIMO PAGALVĖ</t>
  </si>
  <si>
    <t>25.</t>
  </si>
  <si>
    <t>Sėdėjimo pagalvė</t>
  </si>
  <si>
    <t>25.1.</t>
  </si>
  <si>
    <t>25.1.1.</t>
  </si>
  <si>
    <t>Kryžkaulio pagalvėlė, sėdėjimo kampą pagerinanti pagalvėlė ir žiedo formos pagalvėlė viename</t>
  </si>
  <si>
    <t>25.1.2.</t>
  </si>
  <si>
    <t>Komplekte pagalvės užvalkalas</t>
  </si>
  <si>
    <t>25.1.3.</t>
  </si>
  <si>
    <t>Dydis 43,2cm (±0,5cm) x 34,3cm (±0,5cm) x 7,6cm (±0,1cm)</t>
  </si>
  <si>
    <t>26. DALIS</t>
  </si>
  <si>
    <t>PAGALVĖLĖ KAKLUI</t>
  </si>
  <si>
    <t>26.</t>
  </si>
  <si>
    <t>Pagalvėlė kaklui</t>
  </si>
  <si>
    <t>26.1.</t>
  </si>
  <si>
    <t>26.1.1.</t>
  </si>
  <si>
    <t>Pagalvėlė kaklo raumenų atpalaidavimui</t>
  </si>
  <si>
    <t>26.1.2.</t>
  </si>
  <si>
    <t>Skirta atpalaiduoti įsitempusius kaklo raumenis ir efektyviai masažuoti</t>
  </si>
  <si>
    <t>26.1.3.</t>
  </si>
  <si>
    <t>Masažuoja dėl esančių dygliukų</t>
  </si>
  <si>
    <t>26.1.4.</t>
  </si>
  <si>
    <t>Papildoma zona krūtinės slankstelių mobilizacijai</t>
  </si>
  <si>
    <t>27. DALIS</t>
  </si>
  <si>
    <t>ERGOTERAPINĖ MASĖ</t>
  </si>
  <si>
    <t>27.</t>
  </si>
  <si>
    <t>Ergoterapinė masė</t>
  </si>
  <si>
    <t>27.1.</t>
  </si>
  <si>
    <t>27.1.1.</t>
  </si>
  <si>
    <t>Vidutinio kietumo</t>
  </si>
  <si>
    <t>27.1.2.</t>
  </si>
  <si>
    <t>Spalvinis žymėjimas pagal kietumą</t>
  </si>
  <si>
    <t>27.1.3.</t>
  </si>
  <si>
    <t>Naudojama ergoterapiniams pratimams</t>
  </si>
  <si>
    <t>27.1.4.</t>
  </si>
  <si>
    <t>Neriebina ir nepalieka žymių ant odos</t>
  </si>
  <si>
    <t>27.1.5.</t>
  </si>
  <si>
    <t>Pasižymi antibakterinėmis savybėmis</t>
  </si>
  <si>
    <t>27.1.6.</t>
  </si>
  <si>
    <t>Nesukelia alergijos</t>
  </si>
  <si>
    <t>27.1.7.</t>
  </si>
  <si>
    <t>Nelimpa prie rankų ir netrupa</t>
  </si>
  <si>
    <t>27.1.8.</t>
  </si>
  <si>
    <t>Pakuotėje 50 g - 85 g masės</t>
  </si>
  <si>
    <t>28. DALIS</t>
  </si>
  <si>
    <t>28.</t>
  </si>
  <si>
    <t>28.1.</t>
  </si>
  <si>
    <t>28.1.1.</t>
  </si>
  <si>
    <t>Kieta</t>
  </si>
  <si>
    <t>28.1.2.</t>
  </si>
  <si>
    <t>28.1.3.</t>
  </si>
  <si>
    <t xml:space="preserve">Naudojama ergoterapiniams pratimams </t>
  </si>
  <si>
    <t>28.1.4.</t>
  </si>
  <si>
    <t>28.1.5.</t>
  </si>
  <si>
    <t>28.1.6.</t>
  </si>
  <si>
    <t>28.1.7.</t>
  </si>
  <si>
    <t>28.1.8.</t>
  </si>
  <si>
    <t>29. DALIS</t>
  </si>
  <si>
    <t>29.</t>
  </si>
  <si>
    <t>29.1.</t>
  </si>
  <si>
    <t>29.1.1.</t>
  </si>
  <si>
    <t>Vidutinio minkštumo</t>
  </si>
  <si>
    <t>29.1.2.</t>
  </si>
  <si>
    <t>29.1.3.</t>
  </si>
  <si>
    <t>29.1.4.</t>
  </si>
  <si>
    <t>29.1.5.</t>
  </si>
  <si>
    <t>29.1.6.</t>
  </si>
  <si>
    <t>29.1.7.</t>
  </si>
  <si>
    <t>29.1.8.</t>
  </si>
  <si>
    <t>30. DALIS</t>
  </si>
  <si>
    <t>PRATIMŲ KONTROLĖS PRIEMONĖ</t>
  </si>
  <si>
    <t>30.</t>
  </si>
  <si>
    <t>Pratimų kontrolės priemonė</t>
  </si>
  <si>
    <t>30.1.</t>
  </si>
  <si>
    <t>30.1.1.</t>
  </si>
  <si>
    <t>Treniruočių grįžtamojo ryšio priemonė tiksliai matuoja ir stebi kūno judesius treniruočių metu</t>
  </si>
  <si>
    <t>30.1.2.</t>
  </si>
  <si>
    <t>Monometras su kriauše vamzdeliu prijungtas prie 3 dalių slėgio kameros, kuri realiuoju laiku fiksuoja oro slėgio pokyčius ir padeda koreguoti kūno padėtį</t>
  </si>
  <si>
    <t>30.1.3.</t>
  </si>
  <si>
    <t>Priemonė skirta pilvo preso stabilizavimo treniruotėms</t>
  </si>
  <si>
    <t>31. DALIS</t>
  </si>
  <si>
    <t>UNIVERSALUS ĮTVARAS</t>
  </si>
  <si>
    <t>31.</t>
  </si>
  <si>
    <t>Universalus įtvaras</t>
  </si>
  <si>
    <t>31.1.</t>
  </si>
  <si>
    <t>31.1.1.</t>
  </si>
  <si>
    <t>Universalus įtvaras yra skirtas pirmai pagalbai imobilizuoti ranką ar koją</t>
  </si>
  <si>
    <t>31.1.2.</t>
  </si>
  <si>
    <t>Pagamintas iš aliuminio, padengto polistirolu ar lygiaverte medžiaga</t>
  </si>
  <si>
    <t>31.1.3.</t>
  </si>
  <si>
    <t>Atsparus vandeniui</t>
  </si>
  <si>
    <t>31.1.4.</t>
  </si>
  <si>
    <t>Daugkartinio naudojimo</t>
  </si>
  <si>
    <t>31.1.5.</t>
  </si>
  <si>
    <t>Lengvai išformuojamas ir išlaikantis norimą formą</t>
  </si>
  <si>
    <t>31.1.6.</t>
  </si>
  <si>
    <t>Plotis 11cm (±0,1cm), ilgis 100cm (±10cm), storis 2mm (±0,01mm)</t>
  </si>
  <si>
    <t>32. DALIS</t>
  </si>
  <si>
    <t>KINEZIOLOGINIS TEIPAS</t>
  </si>
  <si>
    <t>32.</t>
  </si>
  <si>
    <t>Kineziologinis teipas</t>
  </si>
  <si>
    <t>32.1.</t>
  </si>
  <si>
    <t>32.1.1.</t>
  </si>
  <si>
    <t>Kineziologinis teipas reabilitacijai</t>
  </si>
  <si>
    <t>32.1.2.</t>
  </si>
  <si>
    <t>Sudėtyje medvilnės ne mažiau nei 93,5%</t>
  </si>
  <si>
    <t>32.1.3.</t>
  </si>
  <si>
    <t>Be latekso</t>
  </si>
  <si>
    <t>32.1.4.</t>
  </si>
  <si>
    <t>Pralaidus orui</t>
  </si>
  <si>
    <t>32.1.5.</t>
  </si>
  <si>
    <t>Ritinėlis 5cm(±0,1cm) x 5m(±50cm)</t>
  </si>
  <si>
    <t>32.1.6.</t>
  </si>
  <si>
    <t>Nesukarpytas</t>
  </si>
  <si>
    <t>33. DALIS</t>
  </si>
  <si>
    <t>FIKSACINIAI DIRŽAI RANKOMS</t>
  </si>
  <si>
    <t>33.</t>
  </si>
  <si>
    <t>Fiksaciniai diržai rankoms</t>
  </si>
  <si>
    <t>33.1.</t>
  </si>
  <si>
    <t>pora</t>
  </si>
  <si>
    <t>33.1.1.</t>
  </si>
  <si>
    <t>Fiksasiniai diržai rankoms</t>
  </si>
  <si>
    <t>33.1.2.</t>
  </si>
  <si>
    <t>Pagamintas iš 100% poliesterio ar lygiaverčio sintetinio pluošto, vidinė diržų pusė paminkštinta</t>
  </si>
  <si>
    <t>33.1.3.</t>
  </si>
  <si>
    <t>Diržų susegimo vietos sustiprintos. Visų diržų kraštų apsiuvimas dvigubas.</t>
  </si>
  <si>
    <t>33.1.4.</t>
  </si>
  <si>
    <t>Diržai fiksuojami magnetinių sagų pagalba ir lipdukais. Lipdukai iš dviejų dalių, kad medžiaga neišplyštų susegimo vietose</t>
  </si>
  <si>
    <t>33.1.5.</t>
  </si>
  <si>
    <t xml:space="preserve">Spalvinis diržų žymėjimas pagal dydį  </t>
  </si>
  <si>
    <t>33.1.6.</t>
  </si>
  <si>
    <t>Komplektacija: 2 rankų fiksacijos diržai, ne mažiau 4 magnetinės sagos, ne mažiau 2 magnetiniai raktai.</t>
  </si>
  <si>
    <t>33.1.7.</t>
  </si>
  <si>
    <t>Rankų fiksavimo diržų plotis ne mažiau 8 cm. Diržas su dviem tvirtinimo juostomis: viena juosta diržas tvirtinimas prie rankos, kitos juostos pagalba diržas tvirtinamas prie lovos rėmo.</t>
  </si>
  <si>
    <t>33.1.8.</t>
  </si>
  <si>
    <t xml:space="preserve">Skalbiami 90°C (±5°C) temperatūroje, džiovinami elektriniu džiovintuvu 45°C -50°C temperatūroje </t>
  </si>
  <si>
    <t>33.1.9.</t>
  </si>
  <si>
    <t xml:space="preserve">Reikalingi M, L dydžiai pagal poreikį </t>
  </si>
  <si>
    <t>34. DALIS</t>
  </si>
  <si>
    <t>FIKSACINIAI DIRŽAI KOJOMS</t>
  </si>
  <si>
    <t>34.</t>
  </si>
  <si>
    <t>Fiksaciniai diržai kojoms</t>
  </si>
  <si>
    <t>34.1.</t>
  </si>
  <si>
    <t>34.1.1.</t>
  </si>
  <si>
    <t>34.1.2.</t>
  </si>
  <si>
    <t>Kojų sutvirtinimo juostos turi specialią prie lovos fiksuojamą juostą</t>
  </si>
  <si>
    <t>34.1.3.</t>
  </si>
  <si>
    <t>34.1.4.</t>
  </si>
  <si>
    <t>34.1.5.</t>
  </si>
  <si>
    <t>Diržai fiksuojami magnetinių sagų pagalba ir lipdukais. Lipdukai iš dviejų dalių, kad medžiaga neišplyštų susegimo vietose.</t>
  </si>
  <si>
    <t>34.1.6.</t>
  </si>
  <si>
    <t>Spalvinis diržų žymėjimas pagal dydį</t>
  </si>
  <si>
    <t>34.1.7.</t>
  </si>
  <si>
    <t>Komplektacija: 2 kojų fiksacijos diržai su lovos juosta, ne mažiau 4  magnetinės sagos, ne mažiau 2 magnetiniai raktai.</t>
  </si>
  <si>
    <t>34.1.8.</t>
  </si>
  <si>
    <t>Kojų fiksavimo diržų plotis ne mažiau 8 cm</t>
  </si>
  <si>
    <t>34.1.9.</t>
  </si>
  <si>
    <t>Skalbiami 90°C (±5°C) temperatūroje, džiovinami elektriniu džiovintuvu 45°C -50°C temperatūroje.</t>
  </si>
  <si>
    <t>34.1.10.</t>
  </si>
  <si>
    <t>Dydis M, L bus perkamas pagal poreikį</t>
  </si>
  <si>
    <t>35. DALIS</t>
  </si>
  <si>
    <t>FIKSACINIAI DIRŽAI JUOSMENIUI SU DUBENS JUOSTA</t>
  </si>
  <si>
    <t>35.</t>
  </si>
  <si>
    <t>Fiksaciniai diržai juosmeniui su dubens juosta</t>
  </si>
  <si>
    <t>35.1.</t>
  </si>
  <si>
    <t>vnt.</t>
  </si>
  <si>
    <t>35.1.1.</t>
  </si>
  <si>
    <t>35.1.2.</t>
  </si>
  <si>
    <t>Pagamintas iš 100% poliesterio ar lygiaverčio sintetinio pluošto</t>
  </si>
  <si>
    <t>35.1.3.</t>
  </si>
  <si>
    <t>Diržų susegimo vietos sustiprintos. Visų diržų kraštų apsiuvimas dvigubas. Sagų tvirtinimo angos išdegintos ultragarsu, kas užtikrina angos metalinio apvado stabilumą ir sumažina išplyšimo riziką.</t>
  </si>
  <si>
    <t>35.1.4.</t>
  </si>
  <si>
    <t>Diržai fiksuojami magnetinių sagų pagalba</t>
  </si>
  <si>
    <t>35.1.5.</t>
  </si>
  <si>
    <t>Komplektacija: 1 juosmenį fiksuojantis diržas, ne mažiau 3 magnetinės sagos, ne mažiau 2 magnetiniai raktai.</t>
  </si>
  <si>
    <t>35.1.6.</t>
  </si>
  <si>
    <t>35.1.7.</t>
  </si>
  <si>
    <t>36. DALIS</t>
  </si>
  <si>
    <t>GALŪNIŲ PALAIKOMASIS DIRŽAS</t>
  </si>
  <si>
    <t>36.</t>
  </si>
  <si>
    <t>Galūnių palaikomasis diržas</t>
  </si>
  <si>
    <t>36.1.</t>
  </si>
  <si>
    <t>36.1.1.</t>
  </si>
  <si>
    <t>Galūnių palaikomasis diržas su plastikiniu žiedu</t>
  </si>
  <si>
    <t>36.1.2.</t>
  </si>
  <si>
    <t>Tvirtinamas lipduku ir poliesterio ar lygiavertės medžiagos juosta</t>
  </si>
  <si>
    <t>36.1.3.</t>
  </si>
  <si>
    <t>Juosta persiveria per D formos metalo arba plastikinį žiedą</t>
  </si>
  <si>
    <t>36.1.4.</t>
  </si>
  <si>
    <t>Skalbiamas ne žemesnėje kaip 40°C temperatūroje</t>
  </si>
  <si>
    <t>36.1.5.</t>
  </si>
  <si>
    <t xml:space="preserve">Dydis universalus </t>
  </si>
  <si>
    <t>37. DALIS</t>
  </si>
  <si>
    <t>37.</t>
  </si>
  <si>
    <t>37.1.</t>
  </si>
  <si>
    <t>37.1.1.</t>
  </si>
  <si>
    <t>Galūnių palaikomasis diržas su metaliniu žiedu</t>
  </si>
  <si>
    <t>37.1.2.</t>
  </si>
  <si>
    <t>37.1.3.</t>
  </si>
  <si>
    <t>Juosta persiveria per D formos metalo žiedą</t>
  </si>
  <si>
    <t>37.1.4.</t>
  </si>
  <si>
    <t>37.1.5.</t>
  </si>
  <si>
    <t>M dydžio</t>
  </si>
  <si>
    <t>38. DALIS</t>
  </si>
  <si>
    <t>APSAUGINĖS-FIKSAVIMO PIRŠTINĖS</t>
  </si>
  <si>
    <t>38.</t>
  </si>
  <si>
    <t>Apsauginės-fiksavimo pirštinės</t>
  </si>
  <si>
    <t>38.1.</t>
  </si>
  <si>
    <t>38.1.1.</t>
  </si>
  <si>
    <t>Apsaugo pacientą nuo susižalojimų</t>
  </si>
  <si>
    <t>38.1.2.</t>
  </si>
  <si>
    <t>Turi papildomus dirželius šonuose, todėl galima tvirtinti prie lovos kraštų</t>
  </si>
  <si>
    <t>38.1.3.</t>
  </si>
  <si>
    <t>Paminkštintos antibakterine ir antialergine medžiaga, pralaidžia orui.</t>
  </si>
  <si>
    <t>38.1.4.</t>
  </si>
  <si>
    <t>Pirštinėje ranka yra matoma per tinklinę medžiagą</t>
  </si>
  <si>
    <t>38.1.5.</t>
  </si>
  <si>
    <t>Dydis universalus arba galimybė pasirinkti M, L dydį</t>
  </si>
  <si>
    <t>38.1.6.</t>
  </si>
  <si>
    <t>Skalbiama ne žemesnėje nei 30°C temperatūroje</t>
  </si>
  <si>
    <t>39. DALIS</t>
  </si>
  <si>
    <t>LIEMENĖ SU DUBENS DIRŽU</t>
  </si>
  <si>
    <t>39.</t>
  </si>
  <si>
    <t>Liemenė su dubens diržu</t>
  </si>
  <si>
    <t>39.1.</t>
  </si>
  <si>
    <t>39.1.1.</t>
  </si>
  <si>
    <t>Liemenė su dubens diržu pacientų prilaikymui</t>
  </si>
  <si>
    <t>39.1.2.</t>
  </si>
  <si>
    <t>M dyžio</t>
  </si>
  <si>
    <t>39.1.3.</t>
  </si>
  <si>
    <t>Su lipduku arba plastikine sagtimi</t>
  </si>
  <si>
    <t>39.1.4.</t>
  </si>
  <si>
    <t>Pagaminta iš poliesterio/ medvilnės ar lygiavertės medžiagos</t>
  </si>
  <si>
    <t>39.1.5.</t>
  </si>
  <si>
    <t>Viršutinis sluoksnis padengtas medžiaga nepralaidžia vandeniui</t>
  </si>
  <si>
    <t>39.1.6.</t>
  </si>
  <si>
    <t>Skirta 100cm (±5cm) -135cm (±5cm) liemens apimčiai</t>
  </si>
  <si>
    <t>39.1.7.</t>
  </si>
  <si>
    <t>Skalbiama ne mažesnėje nei 40ºC</t>
  </si>
  <si>
    <t>40. DALIS</t>
  </si>
  <si>
    <t>40.</t>
  </si>
  <si>
    <t>40.1.</t>
  </si>
  <si>
    <t>40.1.1.</t>
  </si>
  <si>
    <t>40.1.2.</t>
  </si>
  <si>
    <t>L dyžio</t>
  </si>
  <si>
    <t>40.1.3.</t>
  </si>
  <si>
    <t>40.1.4.</t>
  </si>
  <si>
    <t>40.1.5.</t>
  </si>
  <si>
    <t>40.1.6.</t>
  </si>
  <si>
    <t>Skirta 115cm (±5cm) -150cm (±5cm) liemens apimčiai</t>
  </si>
  <si>
    <t>40.1.7.</t>
  </si>
  <si>
    <t>41. DALIS</t>
  </si>
  <si>
    <t>PASIKĖLIMO DIRŽAS</t>
  </si>
  <si>
    <t>41.</t>
  </si>
  <si>
    <t>Pasikėlimo diržas</t>
  </si>
  <si>
    <t>41.1.</t>
  </si>
  <si>
    <t>41.1.1.</t>
  </si>
  <si>
    <t>Pasikėlimo diržas skirtas padėti pacientams atsikelti iš lovos</t>
  </si>
  <si>
    <t>41.1.2.</t>
  </si>
  <si>
    <t>Gali būti naudojamas kaip pagalbinė priemonė persėdimo iš vežimėlio į lovą metu</t>
  </si>
  <si>
    <t>41.1.3.</t>
  </si>
  <si>
    <t>Diržas tvirtinamas prie lovos galo</t>
  </si>
  <si>
    <t>41.1.4.</t>
  </si>
  <si>
    <t>Turi 8 rankenėles, po 4 kiekvienoje diržo pusėje</t>
  </si>
  <si>
    <t>41.1.5.</t>
  </si>
  <si>
    <t>Pagamintas iš poliesterio ar lygiavertės medžiagos</t>
  </si>
  <si>
    <t>41.1.6.</t>
  </si>
  <si>
    <t>Dydis 175cm (±5cm) x 9cm (±0,5cm)</t>
  </si>
  <si>
    <t>41.1.7.</t>
  </si>
  <si>
    <t>Maksimali apkrova ne mažiau 150 kg</t>
  </si>
  <si>
    <t>41.1.8.</t>
  </si>
  <si>
    <t>Skalbiamas 70° C temperatūroje, džiovinamas  elektriniu džiovintuvu 45°C – 50°C temperatūroje</t>
  </si>
  <si>
    <t>42. DALIS</t>
  </si>
  <si>
    <t>PERKĖLIMO DIRŽAS</t>
  </si>
  <si>
    <t>42.</t>
  </si>
  <si>
    <t>Perkėlimo diržas</t>
  </si>
  <si>
    <t>42.1.</t>
  </si>
  <si>
    <t>42.1.1.</t>
  </si>
  <si>
    <t>Perkėlimo diržas gali būti dedamas ir pacientui, ir slaugytojui</t>
  </si>
  <si>
    <t>42.1.2.</t>
  </si>
  <si>
    <t>Diržai turi vertikalias ir horizontalias rankenas</t>
  </si>
  <si>
    <t>42.1.3.</t>
  </si>
  <si>
    <t>Diržas susegamas plastikine sagtimi, juosmens apimtis reguliuojama</t>
  </si>
  <si>
    <t>42.1.4.</t>
  </si>
  <si>
    <t>Tinkamas juosmens apimčiai 115cm(±5cm) - 175cm(±5cm)</t>
  </si>
  <si>
    <t>42.1.5.</t>
  </si>
  <si>
    <t>Prilaikymo rankenų ne mažiau 13</t>
  </si>
  <si>
    <t>42.1.6.</t>
  </si>
  <si>
    <t>Išorinė diržo pusė pagaminta iš poliamido ar lygiavertės medžiagos, vidinė diržo dalis pagaminta iš neslystančio nailono ar poliesterio ar lygiavertės medžiagos</t>
  </si>
  <si>
    <t>42.1.7.</t>
  </si>
  <si>
    <t>Diržo plotis 12 cm (±1cm)</t>
  </si>
  <si>
    <t>42.1.8.</t>
  </si>
  <si>
    <t>Skalbiamas 70ºC temperatūroje, džiovinamas  elektriniu džiovintuvu 45ºC – 50ºC temperatūroje</t>
  </si>
  <si>
    <t>43. DALIS</t>
  </si>
  <si>
    <t>43.</t>
  </si>
  <si>
    <t>43.1.</t>
  </si>
  <si>
    <t>43.1.1.</t>
  </si>
  <si>
    <t>43.1.2.</t>
  </si>
  <si>
    <t>Vidinė diržo pusė neslidi</t>
  </si>
  <si>
    <t>43.1.3.</t>
  </si>
  <si>
    <t>Išorinėje pusėje yra rankenos</t>
  </si>
  <si>
    <t>43.1.4.</t>
  </si>
  <si>
    <t>Horizontalių rankenų skaičius 5, vertikalių rankenų skaičius 6</t>
  </si>
  <si>
    <t>43.1.5.</t>
  </si>
  <si>
    <t>Diržo ilgis 125cm(±5cm) - 135cm(±5cm)</t>
  </si>
  <si>
    <t>44. DALIS</t>
  </si>
  <si>
    <t>44.</t>
  </si>
  <si>
    <t>44.1.</t>
  </si>
  <si>
    <t>44.1.1.</t>
  </si>
  <si>
    <t>44.1.2.</t>
  </si>
  <si>
    <t>44.1.3.</t>
  </si>
  <si>
    <t>44.1.4.</t>
  </si>
  <si>
    <t>Horizontalių rankenų skaičius 6, vertikalių rankenų skaičius 7</t>
  </si>
  <si>
    <t>44.1.5.</t>
  </si>
  <si>
    <t>Diržo ilgis 140cm(±5cm) - 150cm(±5cm)</t>
  </si>
  <si>
    <t>45. DALIS</t>
  </si>
  <si>
    <t>PERKĖLIMO PIRŠTINĖS</t>
  </si>
  <si>
    <t>45.</t>
  </si>
  <si>
    <t>Perkėlimo pirštinės</t>
  </si>
  <si>
    <t>45.1.</t>
  </si>
  <si>
    <t>45.1.1.</t>
  </si>
  <si>
    <t>Slidžios perkėlimo pirštinės</t>
  </si>
  <si>
    <t>45.1.2.</t>
  </si>
  <si>
    <t>Skirtos trinties sumažinimui perkeliant pacientą</t>
  </si>
  <si>
    <t>46. DALIS</t>
  </si>
  <si>
    <t>PERKĖLIMO DISKAS</t>
  </si>
  <si>
    <t>46.</t>
  </si>
  <si>
    <t>Perkėlimo diskas</t>
  </si>
  <si>
    <t>46.1.</t>
  </si>
  <si>
    <t>46.1.1.</t>
  </si>
  <si>
    <t>Perkėlimo diskas skirtas pacientų, galinčių stovėti, perkėlimui iš lovos į neįgaliojo vežimėlį.</t>
  </si>
  <si>
    <t>46.1.2.</t>
  </si>
  <si>
    <t>Diametras 40cm (±2cm)</t>
  </si>
  <si>
    <t>46.1.3.</t>
  </si>
  <si>
    <t>Paviršius neslidus</t>
  </si>
  <si>
    <t>46.1.4.</t>
  </si>
  <si>
    <t>Turi rankeną nešimui</t>
  </si>
  <si>
    <t>46.1.5.</t>
  </si>
  <si>
    <t>Maksimali apkrova ne mažiau 200 kg</t>
  </si>
  <si>
    <t>47. DALIS</t>
  </si>
  <si>
    <t>SLANKIOJI LENTA</t>
  </si>
  <si>
    <t>47.</t>
  </si>
  <si>
    <t>Slankioji lenta</t>
  </si>
  <si>
    <t>47.1.</t>
  </si>
  <si>
    <t>47.1.1.</t>
  </si>
  <si>
    <t>Slankioji lenta su rankena</t>
  </si>
  <si>
    <t>47.1.2.</t>
  </si>
  <si>
    <t>Standi lenta skirta pacientų perkėlimui iš lovos arba į lovą ir iš sėdimos padėties</t>
  </si>
  <si>
    <t>47.1.3.</t>
  </si>
  <si>
    <t>Reguliuojamas šonų išlenkimas ir gylis</t>
  </si>
  <si>
    <t>47.1.4.</t>
  </si>
  <si>
    <t>Dydis 60cm-68cm x 33cm (±1cm)</t>
  </si>
  <si>
    <t>47.1.5.</t>
  </si>
  <si>
    <t>Maksimali apkrova ne mažiau 135kg</t>
  </si>
  <si>
    <t>47.1.6.</t>
  </si>
  <si>
    <t>Neslystantis apatinis paviršius</t>
  </si>
  <si>
    <t>48. DALIS</t>
  </si>
  <si>
    <t>VARTYMO PAKLODĖ</t>
  </si>
  <si>
    <t>48.</t>
  </si>
  <si>
    <t>Vartymo paklodė</t>
  </si>
  <si>
    <t>48.1.</t>
  </si>
  <si>
    <t>48.1.1.</t>
  </si>
  <si>
    <t>Slidi vartymo paklodė cilindro formos</t>
  </si>
  <si>
    <t>48.1.2.</t>
  </si>
  <si>
    <t>Medžiaga: 100 % poliamidas ar lygiavertė medžiaga dengtas poliuretano ir silikono  ar lygiavertės medžiagos sluoksniu</t>
  </si>
  <si>
    <t>48.1.3.</t>
  </si>
  <si>
    <t>Dydis 120cm(±5cm) x150cm (±5cm)</t>
  </si>
  <si>
    <t>49. DALIS</t>
  </si>
  <si>
    <t>49.</t>
  </si>
  <si>
    <t>49.1.</t>
  </si>
  <si>
    <t>49.1.1.</t>
  </si>
  <si>
    <t>Vartymo paklodė su apdangalu</t>
  </si>
  <si>
    <t>49.1.2.</t>
  </si>
  <si>
    <t>Dydis 140cm (±5cm) x 90cm (±5cm)</t>
  </si>
  <si>
    <t>49.1.3.</t>
  </si>
  <si>
    <t>Komplektacijoje paklodė su paminkštinimu ir užvalkalas</t>
  </si>
  <si>
    <t>49.1.4.</t>
  </si>
  <si>
    <t>Paklodės galvūgalyje yra 2 kilpos tvirtinimui prie lovagalio</t>
  </si>
  <si>
    <t>49.1.5.</t>
  </si>
  <si>
    <t>Paklodės paviršius pagamintas iš poliesterio ar lygiavertės medžiagos, o vidinis sluoksnis ir užvalkalas iš slidžios medžiagos</t>
  </si>
  <si>
    <t>49.1.6.</t>
  </si>
  <si>
    <t>Užvalkalo audinys su anglies pluoštu</t>
  </si>
  <si>
    <t>49.1.7.</t>
  </si>
  <si>
    <t>Skalbiama 70 °C temperatūroje, džiovinama  elektriniu džiovintuvu 45°C  – 50°C temperatūroje</t>
  </si>
  <si>
    <t>50. DALIS</t>
  </si>
  <si>
    <t>IŠLIPIMO IŠ LOVOS KILIMĖLIAI</t>
  </si>
  <si>
    <t>50.</t>
  </si>
  <si>
    <t>Išlipimo iš lovos kilimėliai</t>
  </si>
  <si>
    <t>50.1.</t>
  </si>
  <si>
    <t>50.1.1.</t>
  </si>
  <si>
    <t>Išlipimo iš lovos kilimėliai skirti pacientų judėjimo stebėjimui ir kritimų prevencijai</t>
  </si>
  <si>
    <t>50.1.2.</t>
  </si>
  <si>
    <t>Sistema yra tinkama naudoti sveikatos priežiūros, slaugos įstaigose ir namų aplinkoje</t>
  </si>
  <si>
    <t>50.1.3.</t>
  </si>
  <si>
    <t>Sistema yra belaidė, veikia be laidų tarp jutiklio ir signalizacijos įrenginio</t>
  </si>
  <si>
    <t>50.1.4.</t>
  </si>
  <si>
    <t>Galimi vėlinimo nustatymai: 0,2 sekundės arba 4 sekundės</t>
  </si>
  <si>
    <t>50.1.5.</t>
  </si>
  <si>
    <t>Garso signalizacijos lygiai aukštas-žemas-tylus</t>
  </si>
  <si>
    <t>50.1.6.</t>
  </si>
  <si>
    <t>Belaidžio ryšio veikimo atstumas ne mažiau kaip 95m atviroje erdvėje</t>
  </si>
  <si>
    <t>50.1.7.</t>
  </si>
  <si>
    <t xml:space="preserve">Kilimėlio išmatavimai ne mažiau 60cm x 90cm </t>
  </si>
  <si>
    <t>50.1.8.</t>
  </si>
  <si>
    <t xml:space="preserve">Galima siurbti sausą kilimėlį, valomas naudojant injekcijos/ekstrakcijos procesą </t>
  </si>
  <si>
    <t>50.1.9.</t>
  </si>
  <si>
    <t>Galima valyti profesionaliomis valymo priemonėmis</t>
  </si>
  <si>
    <t>50.1.10.</t>
  </si>
  <si>
    <t>Komplektacija: 1 kilimėlis, 1 belaidis siųstuvas, 1sieninis imtuvas, naudojimo instrukcija</t>
  </si>
  <si>
    <t>50.1.11.</t>
  </si>
  <si>
    <t>Garantinis laikotarpis ne trumpesnis kaip 12 mėn.</t>
  </si>
  <si>
    <t>51. DALIS</t>
  </si>
  <si>
    <t>NEŠTUVAI</t>
  </si>
  <si>
    <t>51.</t>
  </si>
  <si>
    <t>Neštuvai</t>
  </si>
  <si>
    <t>51.1.</t>
  </si>
  <si>
    <t>51.1.1.</t>
  </si>
  <si>
    <t>Daugiafunkciniai neštuvai skirti pakelti pacientą aukštyn lovoje, apversti pacientą lovoje, perkelti  į gulimą vežimėlį, lovą ar pakelti pacientą nuo grindų</t>
  </si>
  <si>
    <t>51.1.2.</t>
  </si>
  <si>
    <t>Pagrindas plastikinis, lankstus, vientisas, su paminkštinimu</t>
  </si>
  <si>
    <t>51.1.3.</t>
  </si>
  <si>
    <t>Užvalkalas pagamintas iš vandenį atstumiančio nailono, dvisluoksnis, apatinis sluoksnis sutvirtintas juostomis</t>
  </si>
  <si>
    <t>51.1.4.</t>
  </si>
  <si>
    <t>Ne mažiau 6 sustiprintomis rankenomis, pritvirtintomis po tris iš abiejų neštuvų šonų</t>
  </si>
  <si>
    <t>51.1.5.</t>
  </si>
  <si>
    <t>Komplektacija: plastikinis pagrindas ir užvalkalas</t>
  </si>
  <si>
    <t>51.1.6.</t>
  </si>
  <si>
    <t>Neštuvų išmatavimai: ilgis 152cm (±5cm) , plotis 53cm (±3cm)</t>
  </si>
  <si>
    <t>51.1.7.</t>
  </si>
  <si>
    <t>52. DALIS</t>
  </si>
  <si>
    <t>52.</t>
  </si>
  <si>
    <t>52.1.</t>
  </si>
  <si>
    <t>52.1.1.</t>
  </si>
  <si>
    <t>Neštuvų audinys ugniai atsparus, gali būti skalbiamas bei dezinfekuojamas</t>
  </si>
  <si>
    <t>52.1.2.</t>
  </si>
  <si>
    <t>Viršutinis audinio sluoksnis nepralaidus vandeniui</t>
  </si>
  <si>
    <t>52.1.3.</t>
  </si>
  <si>
    <t>Audinys pralaidus rentgeno spinduliams</t>
  </si>
  <si>
    <t>52.1.4.</t>
  </si>
  <si>
    <t>Turi būti kišenė paciento kojoms</t>
  </si>
  <si>
    <t>52.1.5.</t>
  </si>
  <si>
    <t>Ne mažiau 12 rankenų</t>
  </si>
  <si>
    <t>52.1.6.</t>
  </si>
  <si>
    <t>Neštuvų pagrindas sutvirtintas audinio juostomis, kurios padėtų įveikti svorio apkrovą</t>
  </si>
  <si>
    <t>52.1.7.</t>
  </si>
  <si>
    <t>Neštuvų apkrova ne mažesnė nei 250kg</t>
  </si>
  <si>
    <t>52.1.8.</t>
  </si>
  <si>
    <t>Išoriniai matmenys ne mažiau nei 200cm x 75cm</t>
  </si>
  <si>
    <t>52.1.9.</t>
  </si>
  <si>
    <t>Neštuvų svoris ne daugiau 1 kg</t>
  </si>
  <si>
    <t>53. DALIS</t>
  </si>
  <si>
    <t>VIENKARTINIAI NEŠTUVAI</t>
  </si>
  <si>
    <t>53.</t>
  </si>
  <si>
    <t>Vienkartiniai neštuvai</t>
  </si>
  <si>
    <t>53.1.</t>
  </si>
  <si>
    <t>53.1.1.</t>
  </si>
  <si>
    <t>Vienkartiniai transportavimo neštuvai</t>
  </si>
  <si>
    <t>53.1.2.</t>
  </si>
  <si>
    <t>Pagaminti iš 2 sluoksnių: 1 sluoksnis PE ar lygiavertės medžiagos ne mažiau 230g/m2 ir 2 sluoksnis celiuliozės ne mažiau 15 g/m2</t>
  </si>
  <si>
    <t>53.1.3.</t>
  </si>
  <si>
    <t>Sugeriamumas patvirtintas bandymais: sugeria ne mažiau kaip 15,5 l vandens ir ne mažiau kaip 4,8 l fiziologinio tirpalo</t>
  </si>
  <si>
    <t>53.1.4.</t>
  </si>
  <si>
    <t>Neštuvų apkrova ne mažesnė nei 150kg</t>
  </si>
  <si>
    <t>53.1.5.</t>
  </si>
  <si>
    <t>Dydis ne mažesnis nei 200cm x 70cm</t>
  </si>
  <si>
    <t>53.1.6.</t>
  </si>
  <si>
    <t>Supakuota po 1 vienetą</t>
  </si>
  <si>
    <t>54. DALIS</t>
  </si>
  <si>
    <t>DAUGKARTINIS INDAS DEGUONIES DRĖKINTUVUI</t>
  </si>
  <si>
    <t>54.</t>
  </si>
  <si>
    <t>Daugkartinis indas deguonies drėkintuvui</t>
  </si>
  <si>
    <t>54.1.</t>
  </si>
  <si>
    <t>54.1.1.</t>
  </si>
  <si>
    <t>Pagamintas iš polipropileno arba lygiavertės medžiagos</t>
  </si>
  <si>
    <t>54.1.2.</t>
  </si>
  <si>
    <t>Buteliuko tūris ≥ 250 ml</t>
  </si>
  <si>
    <t>54.1.3.</t>
  </si>
  <si>
    <t>Buteliuką galima dezinfekuoti ir autoklavuoti ne mažiau kaip 121°C temperatūroje</t>
  </si>
  <si>
    <t>54.1.4.</t>
  </si>
  <si>
    <t>Aiškiai pažymėtos min ir max skysčio įpylimo vietos</t>
  </si>
  <si>
    <t>54.1.5.</t>
  </si>
  <si>
    <t>Suderinamas su srauto matuokliu RTM3, jungtis turi būti 9/16"</t>
  </si>
  <si>
    <t>55. DALIS</t>
  </si>
  <si>
    <t xml:space="preserve">DAUGKARTINIAI ABSORBUOJANTYS PAKLOTAI SKIRTI ČIUŽINIO APSAUGAI </t>
  </si>
  <si>
    <t>55.</t>
  </si>
  <si>
    <t xml:space="preserve">Daugkartiniai absorbuojantys paklotai skirti čiužinio apsaugai </t>
  </si>
  <si>
    <t>55.1.</t>
  </si>
  <si>
    <t>55.1.1.</t>
  </si>
  <si>
    <t>Nepralaidus skysčiams, bet pralaidus orui</t>
  </si>
  <si>
    <t>55.1.2.</t>
  </si>
  <si>
    <t>Ne mažiau 3 sluoksnių</t>
  </si>
  <si>
    <t>55.1.3.</t>
  </si>
  <si>
    <t>Vidurinis sluoksnis absorbuojantis</t>
  </si>
  <si>
    <t>55.1.4.</t>
  </si>
  <si>
    <t>Apatinis sluoksnis skysčiams nelaidus</t>
  </si>
  <si>
    <t>55.1.5.</t>
  </si>
  <si>
    <t>Pakloto ilgis 85 cm (±5cm)</t>
  </si>
  <si>
    <t>55.1.6.</t>
  </si>
  <si>
    <t>Pakloto plotis 90cm (±5cm)</t>
  </si>
  <si>
    <t>55.1.7.</t>
  </si>
  <si>
    <t>Apsauginiai kraštai skirti pakišti po čiužiniu, plotis ne mažiau 45 cm (±5cm).</t>
  </si>
  <si>
    <t>55.1.8.</t>
  </si>
  <si>
    <t>Sugėrimas ne mažiau 2000 ml (±50ml)</t>
  </si>
  <si>
    <t>55.1.9.</t>
  </si>
  <si>
    <t>Skalbiama ne žemesnėje kaip 95°C temperatūroje</t>
  </si>
  <si>
    <t>56. DALIS</t>
  </si>
  <si>
    <t>APSAUGINIAI UŽVALKALAI PAGALVĖMS</t>
  </si>
  <si>
    <t>56.</t>
  </si>
  <si>
    <t>Apsauginiai užvalkalai pagalvėms</t>
  </si>
  <si>
    <t>56.1.</t>
  </si>
  <si>
    <t>56.1.1.</t>
  </si>
  <si>
    <t>Dydis 60 cm (± 1cm) x 60 cm (± 1cm)</t>
  </si>
  <si>
    <t>56.1.2.</t>
  </si>
  <si>
    <t>Pagaminta iš apsauginio audinio, kuris nepraleidžia skysčių, pralaidus orui, valomas ir skalbiamas.</t>
  </si>
  <si>
    <t>56.1.3.</t>
  </si>
  <si>
    <t>Užvalkalas pasiūtas iš medvilninio (išorinis sluoksnis) ir poliuretano ar kitos lygiavertės drėgmės nepraleidžiančios medžiagos (vidinis sluoksnis).</t>
  </si>
  <si>
    <t>56.1.4.</t>
  </si>
  <si>
    <t>Apsauginis užvalkalas skirtas apsaugoti pagalvę nuo nešvarumų, bakterijų, grybelių ir patalynės erkių dauginimosi, nemalonaus kvapo atsiradimo</t>
  </si>
  <si>
    <t>56.1.5.</t>
  </si>
  <si>
    <t>Audinys nesukelia alergijos ir tinka astma sergantiems žmonėms</t>
  </si>
  <si>
    <t>56.1.6.</t>
  </si>
  <si>
    <t>Užvalkalas su užtrauktuku</t>
  </si>
  <si>
    <t>56.1.7.</t>
  </si>
  <si>
    <t>Galima skalbti ne žemesnėj kaip 40 °C temperatūroje</t>
  </si>
  <si>
    <t>57. DALIS</t>
  </si>
  <si>
    <t xml:space="preserve">INKOPIŽAMA </t>
  </si>
  <si>
    <t>57.</t>
  </si>
  <si>
    <t xml:space="preserve">Inkopižama </t>
  </si>
  <si>
    <t>57.1.</t>
  </si>
  <si>
    <t>57.1.1.</t>
  </si>
  <si>
    <t>Inkopižama ilgomis rankovėmis</t>
  </si>
  <si>
    <t>57.1.2.</t>
  </si>
  <si>
    <t>Pižama su kelnėse įsiūtu užtrauktuku, einančiu per vidinę kelnių dalį (nuo kulkšnies iki kulkšnies)</t>
  </si>
  <si>
    <t>57.1.3.</t>
  </si>
  <si>
    <t>Dydžiai M, L, XL pasirinktinai</t>
  </si>
  <si>
    <t>57.1.4.</t>
  </si>
  <si>
    <t>Pagaminta iš medvilnės ir poliesterio</t>
  </si>
  <si>
    <t>57.1.5.</t>
  </si>
  <si>
    <t>Skalbiamos ne mažiau nei 60ºC</t>
  </si>
  <si>
    <t>58. DALIS</t>
  </si>
  <si>
    <t>TABLEČIŲ TRINTUVAI-DALYTUVAI</t>
  </si>
  <si>
    <t>58.</t>
  </si>
  <si>
    <t>Tablečių trintuvai-dalytuvai</t>
  </si>
  <si>
    <t>58.1.</t>
  </si>
  <si>
    <t>58.1.1.</t>
  </si>
  <si>
    <t>Trys viename: tablečių indas, tablečių dalytuvas ir trintuvė</t>
  </si>
  <si>
    <t>58.1.2.</t>
  </si>
  <si>
    <t>Tablečių padalinimui peiliukas iš nerūdijančio plieno arba medicinio metalo</t>
  </si>
  <si>
    <t>58.1.3.</t>
  </si>
  <si>
    <t>Nuėmus dangtelį yra talpa tabletėms sudėti</t>
  </si>
  <si>
    <t>58.1.4.</t>
  </si>
  <si>
    <t>Apačioje talpa tablečių trynimui</t>
  </si>
  <si>
    <t>58.1.5.</t>
  </si>
  <si>
    <t>Pagaminta iš plastiko</t>
  </si>
  <si>
    <t>58.1.6.</t>
  </si>
  <si>
    <t>Galima dalinti ir trinti labai mažas tabletes</t>
  </si>
  <si>
    <t>58.1.7.</t>
  </si>
  <si>
    <t>Galima plauti ir dezinfekuoti</t>
  </si>
  <si>
    <t>59. DALIS</t>
  </si>
  <si>
    <t>VĖMIMO INDAS</t>
  </si>
  <si>
    <t>59.</t>
  </si>
  <si>
    <t>Vėmimo indas</t>
  </si>
  <si>
    <t>59.1.</t>
  </si>
  <si>
    <t>59.1.1.</t>
  </si>
  <si>
    <t>Inksto formos, su rankena</t>
  </si>
  <si>
    <t>59.1.2.</t>
  </si>
  <si>
    <t>Talpa 1500ml (±100ml)</t>
  </si>
  <si>
    <t>60. DALIS</t>
  </si>
  <si>
    <t>PUODELIS SEILĖMS</t>
  </si>
  <si>
    <t>60.</t>
  </si>
  <si>
    <t>Puodelis seilėms</t>
  </si>
  <si>
    <t>60.1.</t>
  </si>
  <si>
    <t>60.1.1.</t>
  </si>
  <si>
    <t>Puodelis pagamintas iš plastiko su atidaromu dangteliu ir piltuvėlio formos anga</t>
  </si>
  <si>
    <t>60.1.2.</t>
  </si>
  <si>
    <t>Ne mažiau 8,5cm skersmens ir ne mažiau 11cm aukščio</t>
  </si>
  <si>
    <t>60.1.3.</t>
  </si>
  <si>
    <t>Atsparus dezinfekcinėms medžiagoms, galima plauti indaplovėje</t>
  </si>
  <si>
    <t>61. DALIS</t>
  </si>
  <si>
    <t>SKYSČIŲ MATAVIMO INDAS</t>
  </si>
  <si>
    <t>61.</t>
  </si>
  <si>
    <t>Skysčių matavimo indas</t>
  </si>
  <si>
    <t>61.1.</t>
  </si>
  <si>
    <t>61.1.1.</t>
  </si>
  <si>
    <t>Pagamintas iš plastiko</t>
  </si>
  <si>
    <t>61.1.2.</t>
  </si>
  <si>
    <t>Užsukamu kamščiu.</t>
  </si>
  <si>
    <t>61.1.3.</t>
  </si>
  <si>
    <t>Talpa ne mažiau 2000 ml</t>
  </si>
  <si>
    <t>61.1.4.</t>
  </si>
  <si>
    <t>Su rankena</t>
  </si>
  <si>
    <t>61.1.5.</t>
  </si>
  <si>
    <t xml:space="preserve">Graduotas </t>
  </si>
  <si>
    <t>61.1.6.</t>
  </si>
  <si>
    <t>Užsukamame kamštyje yra speciali anga (užsukamu kamšteliu) mėginių paėmimui</t>
  </si>
  <si>
    <t>62. DALIS</t>
  </si>
  <si>
    <t xml:space="preserve">NAKTIPUODIS </t>
  </si>
  <si>
    <t>62.</t>
  </si>
  <si>
    <t xml:space="preserve">Naktipuodis </t>
  </si>
  <si>
    <t>62.1.</t>
  </si>
  <si>
    <t>62.1.1.</t>
  </si>
  <si>
    <t>Naktipuodis tualeto kėdei</t>
  </si>
  <si>
    <t>62.1.2.</t>
  </si>
  <si>
    <t>Aukštis 17cm (±1cm)</t>
  </si>
  <si>
    <t>62.1.3.</t>
  </si>
  <si>
    <t>Skersmuo 25cm (±1cm)</t>
  </si>
  <si>
    <t>63. DALIS</t>
  </si>
  <si>
    <t>DĖŽUTĖS DANTŲ PROTEZAMS SU DANGTELIU</t>
  </si>
  <si>
    <t>63.</t>
  </si>
  <si>
    <t>Dėžutės dantų protezams su dangteliu</t>
  </si>
  <si>
    <t>63.1.</t>
  </si>
  <si>
    <t>63.1.1.</t>
  </si>
  <si>
    <t>63.1.2.</t>
  </si>
  <si>
    <t>Dėžutė tinkanti valyti bei laikyti dantų protezus</t>
  </si>
  <si>
    <t>64. DALIS</t>
  </si>
  <si>
    <t>TACELĖ</t>
  </si>
  <si>
    <t>64.</t>
  </si>
  <si>
    <t>Tacelė</t>
  </si>
  <si>
    <t>64.1.</t>
  </si>
  <si>
    <t>64.1.1.</t>
  </si>
  <si>
    <t>Inksto formos</t>
  </si>
  <si>
    <t>64.1.2.</t>
  </si>
  <si>
    <t>Ilgis 24cm-25,5cm, aukštis 3,3cm-4 cm</t>
  </si>
  <si>
    <t>64.1.3.</t>
  </si>
  <si>
    <t>Nerūdijančio plieno ar medicininio metalo</t>
  </si>
  <si>
    <t>64.1.4.</t>
  </si>
  <si>
    <t>Atspari dezinfekcinėms medžiagoms, sterilizuojama</t>
  </si>
  <si>
    <t>65. DALIS</t>
  </si>
  <si>
    <t>65.</t>
  </si>
  <si>
    <t>65.1.</t>
  </si>
  <si>
    <t>65.1.1.</t>
  </si>
  <si>
    <t>65.1.2.</t>
  </si>
  <si>
    <t>Ilgis 20cm (±1cm), aukštis 3,3cm - 4cm</t>
  </si>
  <si>
    <t>65.1.3.</t>
  </si>
  <si>
    <t>65.1.4.</t>
  </si>
  <si>
    <t>66. DALIS</t>
  </si>
  <si>
    <t>TACELĖ INKSTO FORMOS</t>
  </si>
  <si>
    <t>66.</t>
  </si>
  <si>
    <t>Tacelė inksto formos</t>
  </si>
  <si>
    <t>66.1.</t>
  </si>
  <si>
    <t>66.1.1.</t>
  </si>
  <si>
    <t>66.1.2.</t>
  </si>
  <si>
    <t>Ilgis 24 cm (±1cm)</t>
  </si>
  <si>
    <t>66.1.3.</t>
  </si>
  <si>
    <t>Galima autoklavuoti</t>
  </si>
  <si>
    <t>67. DALIS</t>
  </si>
  <si>
    <t xml:space="preserve">TACELĖ </t>
  </si>
  <si>
    <t>67.</t>
  </si>
  <si>
    <t xml:space="preserve">Tacelė </t>
  </si>
  <si>
    <t>67.1.</t>
  </si>
  <si>
    <t>67.1.1.</t>
  </si>
  <si>
    <t>67.1.2.</t>
  </si>
  <si>
    <t>Išmatavimai 31cm - 35cm x 25cm - 27cm x 4cm - 6cm</t>
  </si>
  <si>
    <t>67.1.3.</t>
  </si>
  <si>
    <t>68. DALIS</t>
  </si>
  <si>
    <t>68.</t>
  </si>
  <si>
    <t>68.1.</t>
  </si>
  <si>
    <t>68.1.1.</t>
  </si>
  <si>
    <t>68.1.2.</t>
  </si>
  <si>
    <t>Išmatavimai 25cm - 27cm x 14cm - 16cm x 2,3cm - 3,5cm</t>
  </si>
  <si>
    <t>68.1.3.</t>
  </si>
  <si>
    <t>69. DALIS</t>
  </si>
  <si>
    <t xml:space="preserve">TACELĖ METALINĖ </t>
  </si>
  <si>
    <t>69.</t>
  </si>
  <si>
    <t xml:space="preserve">Tacelė metalinė </t>
  </si>
  <si>
    <t>69.1.</t>
  </si>
  <si>
    <t>Tacelė metalinė</t>
  </si>
  <si>
    <t>69.1.1.</t>
  </si>
  <si>
    <t xml:space="preserve">Dydis 31cm (±1cm) x 22cm (±1cm), aukštis 3,1cm-3,5 cm </t>
  </si>
  <si>
    <t>69.1.2.</t>
  </si>
  <si>
    <t>Saugu plauti indaplovėje</t>
  </si>
  <si>
    <t>69.1.3.</t>
  </si>
  <si>
    <t>69.1.4.</t>
  </si>
  <si>
    <t>Autoklavuojama</t>
  </si>
  <si>
    <t>70. DALIS</t>
  </si>
  <si>
    <t>70.</t>
  </si>
  <si>
    <t>70.1.</t>
  </si>
  <si>
    <t>70.1.1.</t>
  </si>
  <si>
    <t>Dydis 18cm-20cm x 23cm-25cm, aukštis 4 cm (±0,5cm)</t>
  </si>
  <si>
    <t>70.1.2.</t>
  </si>
  <si>
    <t>70.1.3.</t>
  </si>
  <si>
    <t>70.1.4.</t>
  </si>
  <si>
    <t>71. DALIS</t>
  </si>
  <si>
    <t>STOVELIAI MĖGINTUVĖLIAMS</t>
  </si>
  <si>
    <t>71.</t>
  </si>
  <si>
    <t>Stoveliai mėgintuvėliams</t>
  </si>
  <si>
    <t>71.1.</t>
  </si>
  <si>
    <t>71.1.1.</t>
  </si>
  <si>
    <t>Pagamintas iš plastiko arba metalo</t>
  </si>
  <si>
    <t>71.1.2.</t>
  </si>
  <si>
    <t>Stoveliai vakuuminiams mėgintuvėliams, kurių išmatavimai 13mmx75mm. Galimybė sutalpinti 50-90 vakuuminių mėgintuvėlių</t>
  </si>
  <si>
    <t>71.1.3.</t>
  </si>
  <si>
    <t xml:space="preserve">Autoklavuojamas </t>
  </si>
  <si>
    <t>72. DALIS</t>
  </si>
  <si>
    <t xml:space="preserve">PUODELIS MAITINIMUI </t>
  </si>
  <si>
    <t>72.</t>
  </si>
  <si>
    <t xml:space="preserve">Puodelis maitinimui </t>
  </si>
  <si>
    <t>72.1.</t>
  </si>
  <si>
    <t>72.1.1.</t>
  </si>
  <si>
    <t>Puodelis maitinimui su ilgu snapeliu</t>
  </si>
  <si>
    <t>72.1.2.</t>
  </si>
  <si>
    <t>Tinka skysčiams ir trintam maistui</t>
  </si>
  <si>
    <t>72.1.3.</t>
  </si>
  <si>
    <t>Pagamintas iš pusiau skaidraus plastiko</t>
  </si>
  <si>
    <t>72.1.4.</t>
  </si>
  <si>
    <t>Komplekte du dangteliai su snapeliais, kurių angos: 4mm-8 mm x 4mm-8 mm arba angos: 4mm (±1mm) ir 8mm (±1mm)</t>
  </si>
  <si>
    <t>72.1.5.</t>
  </si>
  <si>
    <t>Talpa 250 ml (±20ml)</t>
  </si>
  <si>
    <t>72.1.6.</t>
  </si>
  <si>
    <t>Saugu šildyti mikrobangų krosnelėje</t>
  </si>
  <si>
    <t>72.1.7.</t>
  </si>
  <si>
    <t>Galima plauti indaplovėje</t>
  </si>
  <si>
    <t>73. DALIS</t>
  </si>
  <si>
    <t>73.</t>
  </si>
  <si>
    <t>73.1.</t>
  </si>
  <si>
    <t>73.1.1.</t>
  </si>
  <si>
    <t>Puodelis maitinimui su trumpu snapeliu</t>
  </si>
  <si>
    <t>73.1.2.</t>
  </si>
  <si>
    <t>73.1.3.</t>
  </si>
  <si>
    <t>73.1.4.</t>
  </si>
  <si>
    <t>73.1.5.</t>
  </si>
  <si>
    <t>73.1.6.</t>
  </si>
  <si>
    <t>73.1.7.</t>
  </si>
  <si>
    <t>Autoklavuojamas</t>
  </si>
  <si>
    <t>74. DALIS</t>
  </si>
  <si>
    <t>PUODELIS MAITINIMUI IR GĖRIMUI</t>
  </si>
  <si>
    <t>74.</t>
  </si>
  <si>
    <t>Puodelis maitinimui ir gėrimui</t>
  </si>
  <si>
    <t>74.1.</t>
  </si>
  <si>
    <t>74.1.1.</t>
  </si>
  <si>
    <t>Puodelis maitinimui ir gėrimui su rankenėlėmis</t>
  </si>
  <si>
    <t>74.1.2.</t>
  </si>
  <si>
    <t>Komplekte du dangteliai - vienas su snapeliu, kitas šiaudeliui įstatyti</t>
  </si>
  <si>
    <t>74.1.3.</t>
  </si>
  <si>
    <t>74.1.4.</t>
  </si>
  <si>
    <t>Talpa 200 ml (±20ml)</t>
  </si>
  <si>
    <t>74.1.5.</t>
  </si>
  <si>
    <t>Saugu plauti indaplovėje, šildyti mikrobangų krosnelėje</t>
  </si>
  <si>
    <t>74.1.6.</t>
  </si>
  <si>
    <t>Gali būti autoklavuojamas 125 °C temperatūroje</t>
  </si>
  <si>
    <t>75. DALIS</t>
  </si>
  <si>
    <t>VAISTŲ DĖŽUTĖ SAVAITEI</t>
  </si>
  <si>
    <t>75.</t>
  </si>
  <si>
    <t>Vaistų dėžutė savaitei</t>
  </si>
  <si>
    <t>75.1.</t>
  </si>
  <si>
    <t>75.1.1.</t>
  </si>
  <si>
    <t>Dėžutė skirta paskirstyti vaistus visai savaitei, 4 kartus dienoje</t>
  </si>
  <si>
    <t>75.1.2.</t>
  </si>
  <si>
    <t>7 atskiros dėžutės kiekvienai dienai, sudėtos į vieną savaitės dėžę</t>
  </si>
  <si>
    <t>75.1.3.</t>
  </si>
  <si>
    <t>Kiekvienos dienos dėžutė atsidaro atskirai slenkančios skaidrios juostelės pagalba. 4 skyriai pažymėti: rytas, pietūs, vakaras, naktis</t>
  </si>
  <si>
    <t>76. DALIS</t>
  </si>
  <si>
    <t>VAISTŲ DĖŽUTĖ DIENAI</t>
  </si>
  <si>
    <t>76.</t>
  </si>
  <si>
    <t>Vaistų dėžutė dienai</t>
  </si>
  <si>
    <t>76.1.</t>
  </si>
  <si>
    <t>76.1.1.</t>
  </si>
  <si>
    <t>Vienos dienos vaistų dėžutė</t>
  </si>
  <si>
    <t>76.1.2.</t>
  </si>
  <si>
    <t>Dėžutė skirta paskirstyti vaistus vienai dienai pagal gėrimo laiką</t>
  </si>
  <si>
    <t>76.1.3.</t>
  </si>
  <si>
    <t>Turi ne mažiau 4 skyrelių</t>
  </si>
  <si>
    <t>76.1.4.</t>
  </si>
  <si>
    <t>Dėžutės kiekvienas skyrelis atsidaro ir užsidaro atskirai, su kiekvieno skyrelio atlenkiamo dangtelio pagalba</t>
  </si>
  <si>
    <t>77. DALIS</t>
  </si>
  <si>
    <t>PADĖKLAS TVARSLIAVAI, VAISTAMS, INJEKCIJOMS</t>
  </si>
  <si>
    <t>77.</t>
  </si>
  <si>
    <t>Padėklas tvarsliavai, vaistams, injekcijoms</t>
  </si>
  <si>
    <t>77.1.</t>
  </si>
  <si>
    <t>77.1.1.</t>
  </si>
  <si>
    <t>Pagamintas iš plastiko.</t>
  </si>
  <si>
    <t>77.1.2.</t>
  </si>
  <si>
    <t>35cm (±5cm) x 24,5cm (±5cm) x 5cm (±1cm) dydžio</t>
  </si>
  <si>
    <t>77.1.3.</t>
  </si>
  <si>
    <t>Plaunamas ir dezinfekuojamas 93°C (±10°C)</t>
  </si>
  <si>
    <t>77.1.4.</t>
  </si>
  <si>
    <t>Su įdėklu (vieta) pavojingų atliekų konteineriui</t>
  </si>
  <si>
    <t>78. DALIS</t>
  </si>
  <si>
    <t>KONTEINERIS DEZINFEKCIJAI</t>
  </si>
  <si>
    <t>78.</t>
  </si>
  <si>
    <t>Konteineris dezinfekcijai</t>
  </si>
  <si>
    <t>78.1.</t>
  </si>
  <si>
    <t>78.1.1.</t>
  </si>
  <si>
    <t>Plastikinė talpa-konteineris dezinfekcijai</t>
  </si>
  <si>
    <t>78.1.2.</t>
  </si>
  <si>
    <t>Atspari cheminėms medžiagoms</t>
  </si>
  <si>
    <t>78.1.3.</t>
  </si>
  <si>
    <t>Tūris 1 litras (±100ml)</t>
  </si>
  <si>
    <t>78.1.4.</t>
  </si>
  <si>
    <t>Išmatavimai 25,5cm(±1cm) x 13,5cm(±1cm) x 8,5mm (±0,5cm)</t>
  </si>
  <si>
    <t>79. DALIS</t>
  </si>
  <si>
    <t>AMPULIARAS</t>
  </si>
  <si>
    <t>79.</t>
  </si>
  <si>
    <t>Ampuliaras</t>
  </si>
  <si>
    <t>79.1.</t>
  </si>
  <si>
    <t>79.1.1.</t>
  </si>
  <si>
    <t>Ampuliaras turi būti užsegamas tvirtu dvipusiu užtrauktuku</t>
  </si>
  <si>
    <t>79.1.2.</t>
  </si>
  <si>
    <t>79.1.3.</t>
  </si>
  <si>
    <t>Išorėje per visą perimetrą turi būti pritvirtintos šviesą atspindinčios apsauginės juostelės.  </t>
  </si>
  <si>
    <t>79.1.4.</t>
  </si>
  <si>
    <t>Vidus turi būti padengtas šilumai nelaidžia termoizoliacine medžiaga</t>
  </si>
  <si>
    <t>79.1.5.</t>
  </si>
  <si>
    <t>Ne mažiau 2 nuimamų izoterminių padėklų, talpinančių ne mažiau 80 skirtingo dydžio ampulių</t>
  </si>
  <si>
    <t>80. DALIS</t>
  </si>
  <si>
    <t>TERMOPAKETO MAIŠELIAI</t>
  </si>
  <si>
    <t>80.</t>
  </si>
  <si>
    <t>Termopaketo maišeliai</t>
  </si>
  <si>
    <t>80.1.</t>
  </si>
  <si>
    <t>80.1.1.</t>
  </si>
  <si>
    <t>Naudojami fizioterapinių procedūrų atlikimui</t>
  </si>
  <si>
    <t>80.1.2.</t>
  </si>
  <si>
    <t xml:space="preserve"> Termopaketo maišeliai pagaminti iš nailono ar lygiavertės medžiagos, užpildyti geliu, kuris biologiškai suyrantis</t>
  </si>
  <si>
    <t>80.1.3.</t>
  </si>
  <si>
    <t>Maišelio matmenys 30 cm(±5cm) x 40cm (±5cm)</t>
  </si>
  <si>
    <t>80.1.4.</t>
  </si>
  <si>
    <t>Saugi termopaketo šildymo temperatūra - iki 80 oC</t>
  </si>
  <si>
    <t>80.1.5.</t>
  </si>
  <si>
    <t>Temperatūros išlaikymo laikas  ≥30min</t>
  </si>
  <si>
    <t>80.1.6.</t>
  </si>
  <si>
    <t>Termopaketas tinkantis jį paruošti naudojimui termoforų šildymo vonioje</t>
  </si>
  <si>
    <t>80.1.7.</t>
  </si>
  <si>
    <t>Tinkami naudoti su ligoninės turimais MSD Europe termopaketais ir jų šildymo voniomis</t>
  </si>
  <si>
    <t>80.1.8.</t>
  </si>
  <si>
    <t>81. DALIS</t>
  </si>
  <si>
    <t>VISKOZINĖS KEMPINĖLĖS</t>
  </si>
  <si>
    <t>81.</t>
  </si>
  <si>
    <t>Viskozinės kempinėlės</t>
  </si>
  <si>
    <t>81.1.</t>
  </si>
  <si>
    <t>81.1.1.</t>
  </si>
  <si>
    <t>Viskozinės kempinėlės vakuuminiams elektrodams</t>
  </si>
  <si>
    <t>81.1.2.</t>
  </si>
  <si>
    <t xml:space="preserve">Daugkartinio naudojimo, dezinfekuojamos </t>
  </si>
  <si>
    <t>81.1.3.</t>
  </si>
  <si>
    <t>Apvalios formos, diametras 6cm (±0,2cm)</t>
  </si>
  <si>
    <t>81.1.4.</t>
  </si>
  <si>
    <t>Aukštis 1cm (±0,1cm)</t>
  </si>
  <si>
    <t>82. DALIS</t>
  </si>
  <si>
    <t>ŽIRKLĖS NAGAMS KIRPTI</t>
  </si>
  <si>
    <t>82.</t>
  </si>
  <si>
    <t>Žirklės nagams kirpti</t>
  </si>
  <si>
    <t>82.1.</t>
  </si>
  <si>
    <t>82.1.1.</t>
  </si>
  <si>
    <t>82.1.2.</t>
  </si>
  <si>
    <t>Pagamintos iš nerūdijančio plieno arba medicininio metalo</t>
  </si>
  <si>
    <t>82.1.3.</t>
  </si>
  <si>
    <t>Tiesios</t>
  </si>
  <si>
    <t>82.1.4.</t>
  </si>
  <si>
    <t>Ašmenų ilgis: 15mm - 30mm</t>
  </si>
  <si>
    <t>82.1.5.</t>
  </si>
  <si>
    <t>Žirklučių ilgis: 9cm - 12 cm</t>
  </si>
  <si>
    <t>83. DALIS</t>
  </si>
  <si>
    <t>83.</t>
  </si>
  <si>
    <t>83.1.</t>
  </si>
  <si>
    <t>83.1.1.</t>
  </si>
  <si>
    <t>83.1.2.</t>
  </si>
  <si>
    <t>83.1.3.</t>
  </si>
  <si>
    <t>Lenktos</t>
  </si>
  <si>
    <t>83.1.4.</t>
  </si>
  <si>
    <t>83.1.5.</t>
  </si>
  <si>
    <t>Žirklučių ilgis: 10cm - 14cm</t>
  </si>
  <si>
    <t>84. DALIS</t>
  </si>
  <si>
    <t>ŽIRKLĖS KOJŲ NAGAMS KIRPTI</t>
  </si>
  <si>
    <t>84.</t>
  </si>
  <si>
    <t>Žirklės kojų nagams kirpti</t>
  </si>
  <si>
    <t>84.1.</t>
  </si>
  <si>
    <t>84.1.1.</t>
  </si>
  <si>
    <t>84.1.2.</t>
  </si>
  <si>
    <t>Viena rankenėlė ilgesnė, kita trumpesnė</t>
  </si>
  <si>
    <t>84.1.3.</t>
  </si>
  <si>
    <t>Bendras ilgis 20cm (±1cm)</t>
  </si>
  <si>
    <t>84.1.4.</t>
  </si>
  <si>
    <t>Ašmenų ilgis 3cm (±0,5cm)</t>
  </si>
  <si>
    <t>84.1.5.</t>
  </si>
  <si>
    <t>Lenkti žirklių ašmenys</t>
  </si>
  <si>
    <t>84.1.6.</t>
  </si>
  <si>
    <t>Viršutiniai žirklių ašmenys dantyti</t>
  </si>
  <si>
    <t>84.1.7.</t>
  </si>
  <si>
    <t>85. DALIS</t>
  </si>
  <si>
    <t>NAGŲ ŽNYPLĖS</t>
  </si>
  <si>
    <t>85.</t>
  </si>
  <si>
    <t>Nagų žnyplės</t>
  </si>
  <si>
    <t>85.1.</t>
  </si>
  <si>
    <t>85.1.1.</t>
  </si>
  <si>
    <t>Nagų žnyplės su vieline spyruokle</t>
  </si>
  <si>
    <t>85.1.2.</t>
  </si>
  <si>
    <t>Pagaminta iš nerūdijančio plieno ar medicininio metalo</t>
  </si>
  <si>
    <t>85.1.3.</t>
  </si>
  <si>
    <t>Ilgis 12cm (±1cm)</t>
  </si>
  <si>
    <t>86. DALIS</t>
  </si>
  <si>
    <t>86.</t>
  </si>
  <si>
    <t>86.1.</t>
  </si>
  <si>
    <t>86.1.1.</t>
  </si>
  <si>
    <t>Kojų nagų žnyplės</t>
  </si>
  <si>
    <t>86.1.2.</t>
  </si>
  <si>
    <t>Su amortizuojančia spyruokle</t>
  </si>
  <si>
    <t>86.1.3.</t>
  </si>
  <si>
    <t>Ilgis 11cm - 16cm</t>
  </si>
  <si>
    <t>86.1.4.</t>
  </si>
  <si>
    <t>86.1.5.</t>
  </si>
  <si>
    <t>Sterilizuojamos</t>
  </si>
  <si>
    <t>87. DALIS</t>
  </si>
  <si>
    <t>APSAUGINIAI AKINIAI</t>
  </si>
  <si>
    <t>87.</t>
  </si>
  <si>
    <t>Apsauginiai akiniai</t>
  </si>
  <si>
    <t>87.1.</t>
  </si>
  <si>
    <t>87.1.1.</t>
  </si>
  <si>
    <t>Apsauginiai akiniai skirti apsaugoti akis lazerio terapijos metu</t>
  </si>
  <si>
    <t>87.1.2.</t>
  </si>
  <si>
    <t>Optinis akinių tankis ne mažiau OD 4</t>
  </si>
  <si>
    <t>87.1.3.</t>
  </si>
  <si>
    <t>Tinkami darbui su lazeriais, kurių bangos ilgis 685nm-830nm</t>
  </si>
  <si>
    <t>87.1.4.</t>
  </si>
  <si>
    <t>Ne žemesnės nei L3 apsauginės klasės</t>
  </si>
  <si>
    <t>87.1.5.</t>
  </si>
  <si>
    <t>Komplekte dėklas</t>
  </si>
  <si>
    <t>88. DALIS</t>
  </si>
  <si>
    <t>INHALIATORIŲ ĮKVĖPIMO TARPINĖS</t>
  </si>
  <si>
    <t>88.</t>
  </si>
  <si>
    <t>Inhaliatorių įkvėpimo tarpinės</t>
  </si>
  <si>
    <t>88.1.</t>
  </si>
  <si>
    <t>88.1.1.</t>
  </si>
  <si>
    <t>Skirta inhaliuoti vaistus suaugusiems</t>
  </si>
  <si>
    <t>88.1.2.</t>
  </si>
  <si>
    <t>Tarpinė, pagaminta iš plastiko</t>
  </si>
  <si>
    <t>88.1.3.</t>
  </si>
  <si>
    <t>Universali</t>
  </si>
  <si>
    <t>89. DALIS</t>
  </si>
  <si>
    <t>KOMPRESORINIS INHALIATORIUS</t>
  </si>
  <si>
    <t>89.</t>
  </si>
  <si>
    <t>Kompresorinis inhaliatorius</t>
  </si>
  <si>
    <t>89.1.</t>
  </si>
  <si>
    <t>89.1.1.</t>
  </si>
  <si>
    <t>Profesionalus medicininis kompresorinis inhaliatorius suaugusiems ir vaikams</t>
  </si>
  <si>
    <t>89.1.2.</t>
  </si>
  <si>
    <t>Maksimalus slėgis ne mažiau 250 kPa, veikimo slėgis: 0kPa – 110 kPa (±20kPa)</t>
  </si>
  <si>
    <t>89.1.3.</t>
  </si>
  <si>
    <t>Oro išeiga ne mažiau 15 l/min</t>
  </si>
  <si>
    <t>89.1.4.</t>
  </si>
  <si>
    <t>Darbo režimas: nuolatinis</t>
  </si>
  <si>
    <t>89.1.5.</t>
  </si>
  <si>
    <t>Purkštuvo talpa ne mažiau 16 ml</t>
  </si>
  <si>
    <t>89.1.6.</t>
  </si>
  <si>
    <t>Inhaliatorius komplektuojamas kartu su priedais: purkštuvas su vožtuvu, irigacinis antgalis nosiai, kandiklis su vožtuvu, kaukė suaugusiam, kaukė vaikui, jungiamoji žarnelė, atsarginis filtras, nosies purkštukas, naudojimo instrukcija</t>
  </si>
  <si>
    <t>90. DALIS</t>
  </si>
  <si>
    <t>STETOFONENDOSKOPAS</t>
  </si>
  <si>
    <t>90.</t>
  </si>
  <si>
    <t>Stetofonendoskopas</t>
  </si>
  <si>
    <t>90.1.</t>
  </si>
  <si>
    <t>90.1.1.</t>
  </si>
  <si>
    <t>Skirtas suaugusių auskultavimui</t>
  </si>
  <si>
    <t>90.1.2.</t>
  </si>
  <si>
    <t>Galvutė iš plieno, su apvadėliais, vienoje pusėje su jautria 44 mm (± 4mm) diametro membrana, o kitoje su varpelio formos galvute</t>
  </si>
  <si>
    <t>90.1.3.</t>
  </si>
  <si>
    <t>Bendras stetofonendoskopas ilgis 74 cm (±2cm), svoris 151 g (±10g)</t>
  </si>
  <si>
    <t>90.1.4.</t>
  </si>
  <si>
    <t>Su lanksčia “Y” formos jungiamąja žarnele be latekso</t>
  </si>
  <si>
    <t>90.1.5.</t>
  </si>
  <si>
    <t>Komplekte papildomai 1 pora ausų kištukų ir 1 membrana</t>
  </si>
  <si>
    <t>91. DALIS</t>
  </si>
  <si>
    <t>MANOMETRAS</t>
  </si>
  <si>
    <t>91.</t>
  </si>
  <si>
    <t>Manometras</t>
  </si>
  <si>
    <t>91.1.</t>
  </si>
  <si>
    <t>91.1.1.</t>
  </si>
  <si>
    <t>Manometras skirtas matuoti ir reguliuoti endotrachealinio arba tracheostominio vamzdelio balionėlio slėgį</t>
  </si>
  <si>
    <t>91.1.2.</t>
  </si>
  <si>
    <t>Matavimo diapazonas 0cm – 100cm -120cm H₂O</t>
  </si>
  <si>
    <t>91.1.3.</t>
  </si>
  <si>
    <t>Tvirtinimas kabliuku</t>
  </si>
  <si>
    <t>91.1.4.</t>
  </si>
  <si>
    <t xml:space="preserve">Turi prijungtą lankstų vamzdelį 75cm - 100cm </t>
  </si>
  <si>
    <t>91.1.5.</t>
  </si>
  <si>
    <t>Matavimo skalė -  analoginis ciferblatas su spalvinėmis zonomis</t>
  </si>
  <si>
    <t>91.1.6.</t>
  </si>
  <si>
    <t>Luer Lock tipo jungtys tinkamos prijungti prie cuff vožtuvo ir švirkšto</t>
  </si>
  <si>
    <t>92. DALIS</t>
  </si>
  <si>
    <t>KOLBA</t>
  </si>
  <si>
    <t>92.</t>
  </si>
  <si>
    <t>Kolba</t>
  </si>
  <si>
    <t>92.1.</t>
  </si>
  <si>
    <t>92.1.1.</t>
  </si>
  <si>
    <t>Kolba su laikikliu viršuje kateteriams laikyti</t>
  </si>
  <si>
    <t>92.1.2.</t>
  </si>
  <si>
    <t>Dydis 40cm (±1cm)</t>
  </si>
  <si>
    <t>92.1.3.</t>
  </si>
  <si>
    <t>Skirta įstatyti į vielinį laikiklį</t>
  </si>
  <si>
    <t>93. DALIS</t>
  </si>
  <si>
    <t>POZICIONIERIUS SUAUGUSIEMS</t>
  </si>
  <si>
    <t>93.</t>
  </si>
  <si>
    <t>Pozicionierius suaugusiems</t>
  </si>
  <si>
    <t>93.1.</t>
  </si>
  <si>
    <t>93.1.1.</t>
  </si>
  <si>
    <t>Fluidizuotas pozicionierius suaugusiems</t>
  </si>
  <si>
    <t>93.1.2.</t>
  </si>
  <si>
    <t>Pozicionierius susideda iš fluidizuotos terpės, sudarytos iš klampaus skysčio ir mikrosferų, išorėje gaubtų poliuretano plėvele</t>
  </si>
  <si>
    <t>93.1.3.</t>
  </si>
  <si>
    <t>Pozicionierių galima lankstyti taip, kad atitiktų anatomines formas</t>
  </si>
  <si>
    <t>93.1.4.</t>
  </si>
  <si>
    <t>Galima naudoti kaip profilaktinę priemonę nuo pragulų susidarymo</t>
  </si>
  <si>
    <t>93.1.5.</t>
  </si>
  <si>
    <t>Saugu naudoti MRT ir KT aplinkoje</t>
  </si>
  <si>
    <t>93.1.6.</t>
  </si>
  <si>
    <t>Dydis 30cm (±1cm) x 51cm (±1cm)</t>
  </si>
  <si>
    <t>93.1.7.</t>
  </si>
  <si>
    <t>Supakuoti ne daugiau kaip po 1vnt</t>
  </si>
  <si>
    <t>94. DALIS</t>
  </si>
  <si>
    <t>94.</t>
  </si>
  <si>
    <t>94.1.</t>
  </si>
  <si>
    <t>94.1.1.</t>
  </si>
  <si>
    <t>94.1.2.</t>
  </si>
  <si>
    <t>94.1.3.</t>
  </si>
  <si>
    <t>94.1.4.</t>
  </si>
  <si>
    <t>94.1.5.</t>
  </si>
  <si>
    <t>94.1.6.</t>
  </si>
  <si>
    <t>Dydis 64cm (±1cm) x 91cm (±1cm)</t>
  </si>
  <si>
    <t>94.1.7.</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</si>
  <si>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</si>
  <si>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</si>
  <si>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</si>
  <si>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</si>
  <si>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</si>
  <si>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</si>
  <si>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</si>
  <si>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</si>
  <si>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</si>
  <si>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</si>
  <si>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</si>
  <si>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</si>
  <si>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</si>
  <si>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</si>
  <si>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</si>
  <si>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</si>
  <si>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</si>
  <si>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</si>
  <si>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</si>
  <si>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</si>
  <si>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</si>
  <si>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</si>
  <si>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18485-2 2026-07-22 11:49:16</t>
  </si>
  <si>
    <t>PIRKIMO SĄLYGŲ 2 PRIEDAS "PASIŪLYMAS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</si>
</sst>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0" xfId="0" applyFont="1" applyFill="1" applyAlignment="1">
      <alignment wrapText="1"/>
    </xf>
    <xf numFmtId="0" fontId="2" fillId="4" borderId="23" xfId="0" applyFont="1" applyFill="1" applyBorder="1" applyAlignment="1">
      <alignment wrapText="1"/>
    </xf>
    <xf numFmtId="0" fontId="1" fillId="4" borderId="23" xfId="0" applyFont="1" applyFill="1" applyBorder="1" applyAlignment="1">
      <alignment wrapText="1"/>
    </xf>
    <xf numFmtId="0" fontId="1" fillId="5" borderId="23" xfId="0" applyFont="1" applyFill="1" applyBorder="1" applyAlignment="1" applyProtection="1">
      <alignment wrapText="1"/>
      <protection locked="0"/>
    </xf>
    <xf numFmtId="0" fontId="2" fillId="4" borderId="23" xfId="0" applyFont="1" applyFill="1" applyBorder="1" applyAlignment="1">
      <alignment horizontal="center"/>
    </xf>
    <xf numFmtId="0" fontId="2" fillId="4" borderId="23" xfId="0" applyFont="1" applyFill="1" applyBorder="1" applyAlignment="1">
      <alignment horizontal="center" wrapText="1"/>
    </xf>
    <xf numFmtId="0" fontId="1" fillId="2" borderId="0" xfId="0" applyFont="1" applyFill="1" applyAlignment="1">
      <alignment horizontal="center"/>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1" fillId="4" borderId="23" xfId="0" applyFont="1" applyFill="1" applyBorder="1" applyAlignment="1">
      <alignment horizont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648"/>
  <sheetViews>
    <sheetView tabSelected="1" topLeftCell="A370" workbookViewId="0">
      <selection activeCell="B358" sqref="B358"/>
    </sheetView>
  </sheetViews>
  <sheetFormatPr defaultColWidth="10.796875" defaultRowHeight="14.4" x14ac:dyDescent="0.3"/>
  <cols>
    <col min="1" max="1" width="9.19921875" style="1" customWidth="1"/>
    <col min="2" max="2" width="78" style="11" customWidth="1"/>
    <col min="3" max="6" width="29.296875" style="1" customWidth="1"/>
    <col min="7" max="7" width="20.5" style="11" customWidth="1"/>
    <col min="8" max="8" width="26.5" style="11" customWidth="1"/>
    <col min="9" max="15" width="25" style="1" customWidth="1"/>
    <col min="16" max="16" width="10.796875" style="1" customWidth="1"/>
    <col min="17" max="16384" width="10.796875" style="1"/>
  </cols>
  <sheetData>
    <row r="2" spans="1:6" x14ac:dyDescent="0.3">
      <c r="A2" s="12" t="s">
        <v>1386</v>
      </c>
      <c r="B2" s="31"/>
    </row>
    <row r="3" spans="1:6" x14ac:dyDescent="0.3">
      <c r="B3" s="32"/>
    </row>
    <row r="4" spans="1:6" x14ac:dyDescent="0.3">
      <c r="A4" s="12" t="s">
        <v>0</v>
      </c>
      <c r="B4" s="31"/>
    </row>
    <row r="5" spans="1:6" x14ac:dyDescent="0.3">
      <c r="A5" s="2"/>
      <c r="B5" s="31"/>
    </row>
    <row r="6" spans="1:6" x14ac:dyDescent="0.3">
      <c r="A6" s="1" t="s">
        <v>1</v>
      </c>
      <c r="B6" s="33" t="s">
        <v>2</v>
      </c>
    </row>
    <row r="7" spans="1:6" x14ac:dyDescent="0.3">
      <c r="B7" s="31"/>
    </row>
    <row r="8" spans="1:6" x14ac:dyDescent="0.3">
      <c r="A8" s="3" t="s">
        <v>3</v>
      </c>
      <c r="B8" s="34"/>
    </row>
    <row r="9" spans="1:6" x14ac:dyDescent="0.3">
      <c r="A9" s="3" t="s">
        <v>4</v>
      </c>
      <c r="B9" s="34"/>
    </row>
    <row r="10" spans="1:6" x14ac:dyDescent="0.3">
      <c r="A10" s="3" t="s">
        <v>5</v>
      </c>
      <c r="B10" s="34"/>
    </row>
    <row r="12" spans="1:6" ht="15.6" x14ac:dyDescent="0.3">
      <c r="A12" s="40" t="s">
        <v>6</v>
      </c>
      <c r="B12" s="41"/>
      <c r="C12" s="37"/>
      <c r="D12" s="38"/>
      <c r="E12" s="38"/>
      <c r="F12" s="39"/>
    </row>
    <row r="13" spans="1:6" ht="16.05" customHeight="1" x14ac:dyDescent="0.3">
      <c r="A13" s="45" t="s">
        <v>7</v>
      </c>
      <c r="B13" s="46"/>
      <c r="C13" s="37"/>
      <c r="D13" s="38"/>
      <c r="E13" s="38"/>
      <c r="F13" s="39"/>
    </row>
    <row r="14" spans="1:6" ht="16.05" customHeight="1" x14ac:dyDescent="0.3">
      <c r="A14" s="45" t="s">
        <v>8</v>
      </c>
      <c r="B14" s="46"/>
      <c r="C14" s="37"/>
      <c r="D14" s="38"/>
      <c r="E14" s="38"/>
      <c r="F14" s="39"/>
    </row>
    <row r="15" spans="1:6" ht="16.05" customHeight="1" x14ac:dyDescent="0.3">
      <c r="A15" s="40" t="s">
        <v>9</v>
      </c>
      <c r="B15" s="41"/>
      <c r="C15" s="37"/>
      <c r="D15" s="38"/>
      <c r="E15" s="38"/>
      <c r="F15" s="39"/>
    </row>
    <row r="16" spans="1:6" ht="63" customHeight="1" x14ac:dyDescent="0.3">
      <c r="A16" s="49" t="s">
        <v>10</v>
      </c>
      <c r="B16" s="46"/>
      <c r="C16" s="37"/>
      <c r="D16" s="38"/>
      <c r="E16" s="38"/>
      <c r="F16" s="39"/>
    </row>
    <row r="17" spans="1:7" ht="16.05" customHeight="1" x14ac:dyDescent="0.3">
      <c r="A17" s="40" t="s">
        <v>11</v>
      </c>
      <c r="B17" s="41"/>
      <c r="C17" s="37"/>
      <c r="D17" s="38"/>
      <c r="E17" s="38"/>
      <c r="F17" s="39"/>
    </row>
    <row r="18" spans="1:7" ht="16.05" customHeight="1" x14ac:dyDescent="0.3">
      <c r="A18" s="40" t="s">
        <v>12</v>
      </c>
      <c r="B18" s="41"/>
      <c r="C18" s="37"/>
      <c r="D18" s="38"/>
      <c r="E18" s="38"/>
      <c r="F18" s="39"/>
    </row>
    <row r="19" spans="1:7" ht="48" customHeight="1" x14ac:dyDescent="0.3">
      <c r="A19" s="40" t="s">
        <v>13</v>
      </c>
      <c r="B19" s="41"/>
      <c r="C19" s="37"/>
      <c r="D19" s="38"/>
      <c r="E19" s="38"/>
      <c r="F19" s="39"/>
    </row>
    <row r="20" spans="1:7" ht="55.05" customHeight="1" x14ac:dyDescent="0.3">
      <c r="A20" s="40" t="s">
        <v>14</v>
      </c>
      <c r="B20" s="41"/>
      <c r="C20" s="37"/>
      <c r="D20" s="38"/>
      <c r="E20" s="38"/>
      <c r="F20" s="39"/>
    </row>
    <row r="21" spans="1:7" ht="70.95" customHeight="1" x14ac:dyDescent="0.3">
      <c r="A21" s="42" t="s">
        <v>15</v>
      </c>
      <c r="B21" s="43"/>
      <c r="C21" s="47"/>
      <c r="D21" s="48"/>
      <c r="E21" s="48"/>
      <c r="F21" s="48"/>
      <c r="G21" s="24" t="str">
        <f>IF((SUMPRODUCT(--(C21=""))&gt;0), "Privaloma užpildyti, kai taikomi pašalinimo pagrindai", "")</f>
        <v>Privaloma užpildyti, kai taikomi pašalinimo pagrindai</v>
      </c>
    </row>
    <row r="22" spans="1:7" ht="18" customHeight="1" x14ac:dyDescent="0.3">
      <c r="A22" s="4"/>
      <c r="B22" s="4"/>
      <c r="C22" s="5"/>
      <c r="D22" s="5"/>
      <c r="E22" s="5"/>
      <c r="F22" s="5"/>
    </row>
    <row r="23" spans="1:7" x14ac:dyDescent="0.3">
      <c r="A23" s="50" t="s">
        <v>16</v>
      </c>
      <c r="B23" s="36"/>
      <c r="C23" s="36"/>
      <c r="D23" s="36"/>
      <c r="E23" s="36"/>
      <c r="F23" s="36"/>
    </row>
    <row r="24" spans="1:7" x14ac:dyDescent="0.3">
      <c r="A24" s="36" t="s">
        <v>17</v>
      </c>
      <c r="B24" s="36"/>
      <c r="C24" s="36"/>
      <c r="D24" s="36"/>
      <c r="E24" s="36"/>
      <c r="F24" s="36"/>
    </row>
    <row r="25" spans="1:7" x14ac:dyDescent="0.3">
      <c r="A25" s="36" t="s">
        <v>18</v>
      </c>
      <c r="B25" s="36"/>
      <c r="C25" s="36"/>
      <c r="D25" s="36"/>
      <c r="E25" s="36"/>
      <c r="F25" s="36"/>
    </row>
    <row r="26" spans="1:7" x14ac:dyDescent="0.3">
      <c r="A26" s="36" t="s">
        <v>19</v>
      </c>
      <c r="B26" s="36"/>
      <c r="C26" s="36"/>
      <c r="D26" s="36"/>
      <c r="E26" s="36"/>
      <c r="F26" s="36"/>
    </row>
    <row r="27" spans="1:7" x14ac:dyDescent="0.3">
      <c r="A27" s="36" t="s">
        <v>20</v>
      </c>
      <c r="B27" s="36"/>
      <c r="C27" s="36"/>
      <c r="D27" s="36"/>
      <c r="E27" s="36"/>
      <c r="F27" s="36"/>
    </row>
    <row r="28" spans="1:7" ht="31.95" customHeight="1" x14ac:dyDescent="0.3">
      <c r="A28" s="44" t="s">
        <v>21</v>
      </c>
      <c r="B28" s="36"/>
      <c r="C28" s="36"/>
      <c r="D28" s="36"/>
      <c r="E28" s="36"/>
      <c r="F28" s="36"/>
    </row>
    <row r="29" spans="1:7" x14ac:dyDescent="0.3">
      <c r="A29" s="36" t="s">
        <v>22</v>
      </c>
      <c r="B29" s="36"/>
      <c r="C29" s="36"/>
      <c r="D29" s="36"/>
      <c r="E29" s="36"/>
      <c r="F29" s="36"/>
    </row>
    <row r="30" spans="1:7" x14ac:dyDescent="0.3">
      <c r="A30" s="13" t="s">
        <v>23</v>
      </c>
      <c r="D30" s="14"/>
    </row>
    <row r="31" spans="1:7" x14ac:dyDescent="0.3">
      <c r="A31" s="13" t="s">
        <v>24</v>
      </c>
    </row>
    <row r="32" spans="1:7" x14ac:dyDescent="0.3">
      <c r="A32" s="12" t="s">
        <v>25</v>
      </c>
      <c r="B32" s="33" t="s">
        <v>26</v>
      </c>
    </row>
    <row r="34" spans="1:8" x14ac:dyDescent="0.3">
      <c r="A34" s="12" t="s">
        <v>27</v>
      </c>
    </row>
    <row r="35" spans="1:8" s="30" customFormat="1" ht="100.8" x14ac:dyDescent="0.3">
      <c r="A35" s="28" t="s">
        <v>28</v>
      </c>
      <c r="B35" s="29" t="s">
        <v>29</v>
      </c>
      <c r="C35" s="28" t="s">
        <v>30</v>
      </c>
      <c r="D35" s="28" t="s">
        <v>31</v>
      </c>
      <c r="E35" s="28" t="s">
        <v>32</v>
      </c>
      <c r="F35" s="28" t="s">
        <v>33</v>
      </c>
      <c r="G35" s="29" t="s">
        <v>34</v>
      </c>
      <c r="H35" s="29" t="s">
        <v>35</v>
      </c>
    </row>
    <row r="36" spans="1:8" x14ac:dyDescent="0.3">
      <c r="A36" s="15" t="s">
        <v>36</v>
      </c>
      <c r="B36" s="25" t="s">
        <v>37</v>
      </c>
      <c r="C36" s="16"/>
      <c r="D36" s="16"/>
      <c r="E36" s="16"/>
      <c r="F36" s="16"/>
      <c r="G36" s="26"/>
      <c r="H36" s="26"/>
    </row>
    <row r="37" spans="1:8" x14ac:dyDescent="0.3">
      <c r="A37" s="16" t="s">
        <v>38</v>
      </c>
      <c r="B37" s="26" t="s">
        <v>39</v>
      </c>
      <c r="C37" s="35">
        <v>5</v>
      </c>
      <c r="D37" s="35" t="s">
        <v>40</v>
      </c>
      <c r="E37" s="17"/>
      <c r="F37" s="16" t="str">
        <f>IF(ISBLANK(E37),"", PRODUCT(C37,E37))</f>
        <v/>
      </c>
      <c r="G37" s="27"/>
      <c r="H37" s="26"/>
    </row>
    <row r="38" spans="1:8" x14ac:dyDescent="0.3">
      <c r="A38" s="16" t="s">
        <v>41</v>
      </c>
      <c r="B38" s="26" t="s">
        <v>42</v>
      </c>
      <c r="C38" s="16"/>
      <c r="D38" s="16"/>
      <c r="E38" s="16"/>
      <c r="F38" s="16"/>
      <c r="G38" s="26"/>
      <c r="H38" s="27"/>
    </row>
    <row r="39" spans="1:8" x14ac:dyDescent="0.3">
      <c r="A39" s="16" t="s">
        <v>43</v>
      </c>
      <c r="B39" s="26" t="s">
        <v>44</v>
      </c>
      <c r="C39" s="16"/>
      <c r="D39" s="16"/>
      <c r="E39" s="16"/>
      <c r="F39" s="16"/>
      <c r="G39" s="26"/>
      <c r="H39" s="27"/>
    </row>
    <row r="40" spans="1:8" x14ac:dyDescent="0.3">
      <c r="A40" s="16" t="s">
        <v>45</v>
      </c>
      <c r="B40" s="26" t="s">
        <v>46</v>
      </c>
      <c r="C40" s="16"/>
      <c r="D40" s="16"/>
      <c r="E40" s="16"/>
      <c r="F40" s="16"/>
      <c r="G40" s="26"/>
      <c r="H40" s="27"/>
    </row>
    <row r="41" spans="1:8" x14ac:dyDescent="0.3">
      <c r="A41" s="16" t="s">
        <v>47</v>
      </c>
      <c r="B41" s="26" t="s">
        <v>48</v>
      </c>
      <c r="C41" s="16"/>
      <c r="D41" s="16"/>
      <c r="E41" s="16"/>
      <c r="F41" s="16"/>
      <c r="G41" s="26"/>
      <c r="H41" s="27"/>
    </row>
    <row r="42" spans="1:8" x14ac:dyDescent="0.3">
      <c r="A42" s="16" t="s">
        <v>49</v>
      </c>
      <c r="B42" s="26" t="s">
        <v>50</v>
      </c>
      <c r="C42" s="16"/>
      <c r="D42" s="16"/>
      <c r="E42" s="16"/>
      <c r="F42" s="16"/>
      <c r="G42" s="26"/>
      <c r="H42" s="27"/>
    </row>
    <row r="43" spans="1:8" ht="28.8" x14ac:dyDescent="0.3">
      <c r="E43" s="15" t="s">
        <v>51</v>
      </c>
      <c r="F43" s="15" t="str">
        <f>IF((COUNT(C37:C42)&lt;&gt;COUNT(F37:F42)),"", ROUND(SUM(F37:F42),2))</f>
        <v/>
      </c>
      <c r="G43" s="24" t="str">
        <f>IF((COUNT(C37:C42)&lt;&gt;COUNT(F37:F42)),"Neužpildytos visų objektų kainos", "")</f>
        <v>Neužpildytos visų objektų kainos</v>
      </c>
    </row>
    <row r="44" spans="1:8" ht="28.8" x14ac:dyDescent="0.3">
      <c r="C44" s="15" t="s">
        <v>52</v>
      </c>
      <c r="D44" s="18"/>
      <c r="E44" s="15" t="s">
        <v>53</v>
      </c>
      <c r="F44" s="15" t="str">
        <f>IF(OR(F43="",D44=""),"", ROUND(PRODUCT(D44,F43)/100,2))</f>
        <v/>
      </c>
      <c r="G44" s="24" t="str">
        <f>IF(D44="", "Nurodykite taikomą PVM dydį", "")</f>
        <v>Nurodykite taikomą PVM dydį</v>
      </c>
    </row>
    <row r="45" spans="1:8" x14ac:dyDescent="0.3">
      <c r="E45" s="15" t="s">
        <v>54</v>
      </c>
      <c r="F45" s="15">
        <f>IF(ISBLANK(F44), "", ROUND(SUM(F43:F44),2))</f>
        <v>0</v>
      </c>
    </row>
    <row r="49" spans="1:8" x14ac:dyDescent="0.3">
      <c r="A49" s="12" t="s">
        <v>55</v>
      </c>
      <c r="B49" s="33" t="s">
        <v>26</v>
      </c>
    </row>
    <row r="51" spans="1:8" x14ac:dyDescent="0.3">
      <c r="A51" s="12" t="s">
        <v>27</v>
      </c>
    </row>
    <row r="52" spans="1:8" s="30" customFormat="1" ht="100.8" x14ac:dyDescent="0.3">
      <c r="A52" s="28" t="s">
        <v>28</v>
      </c>
      <c r="B52" s="29" t="s">
        <v>29</v>
      </c>
      <c r="C52" s="28" t="s">
        <v>30</v>
      </c>
      <c r="D52" s="28" t="s">
        <v>31</v>
      </c>
      <c r="E52" s="28" t="s">
        <v>32</v>
      </c>
      <c r="F52" s="28" t="s">
        <v>33</v>
      </c>
      <c r="G52" s="29" t="s">
        <v>34</v>
      </c>
      <c r="H52" s="29" t="s">
        <v>35</v>
      </c>
    </row>
    <row r="53" spans="1:8" x14ac:dyDescent="0.3">
      <c r="A53" s="15" t="s">
        <v>56</v>
      </c>
      <c r="B53" s="25" t="s">
        <v>37</v>
      </c>
      <c r="C53" s="16"/>
      <c r="D53" s="16"/>
      <c r="E53" s="16"/>
      <c r="F53" s="16"/>
      <c r="G53" s="26"/>
      <c r="H53" s="26"/>
    </row>
    <row r="54" spans="1:8" x14ac:dyDescent="0.3">
      <c r="A54" s="16" t="s">
        <v>57</v>
      </c>
      <c r="B54" s="26" t="s">
        <v>39</v>
      </c>
      <c r="C54" s="35">
        <v>5</v>
      </c>
      <c r="D54" s="35" t="s">
        <v>40</v>
      </c>
      <c r="E54" s="17"/>
      <c r="F54" s="16" t="str">
        <f>IF(ISBLANK(E54),"", PRODUCT(C54,E54))</f>
        <v/>
      </c>
      <c r="G54" s="27"/>
      <c r="H54" s="26"/>
    </row>
    <row r="55" spans="1:8" x14ac:dyDescent="0.3">
      <c r="A55" s="16" t="s">
        <v>58</v>
      </c>
      <c r="B55" s="26" t="s">
        <v>42</v>
      </c>
      <c r="C55" s="16"/>
      <c r="D55" s="16"/>
      <c r="E55" s="16"/>
      <c r="F55" s="16"/>
      <c r="G55" s="26"/>
      <c r="H55" s="27"/>
    </row>
    <row r="56" spans="1:8" x14ac:dyDescent="0.3">
      <c r="A56" s="16" t="s">
        <v>59</v>
      </c>
      <c r="B56" s="26" t="s">
        <v>60</v>
      </c>
      <c r="C56" s="16"/>
      <c r="D56" s="16"/>
      <c r="E56" s="16"/>
      <c r="F56" s="16"/>
      <c r="G56" s="26"/>
      <c r="H56" s="27"/>
    </row>
    <row r="57" spans="1:8" x14ac:dyDescent="0.3">
      <c r="A57" s="16" t="s">
        <v>61</v>
      </c>
      <c r="B57" s="26" t="s">
        <v>46</v>
      </c>
      <c r="C57" s="16"/>
      <c r="D57" s="16"/>
      <c r="E57" s="16"/>
      <c r="F57" s="16"/>
      <c r="G57" s="26"/>
      <c r="H57" s="27"/>
    </row>
    <row r="58" spans="1:8" x14ac:dyDescent="0.3">
      <c r="A58" s="16" t="s">
        <v>62</v>
      </c>
      <c r="B58" s="26" t="s">
        <v>48</v>
      </c>
      <c r="C58" s="16"/>
      <c r="D58" s="16"/>
      <c r="E58" s="16"/>
      <c r="F58" s="16"/>
      <c r="G58" s="26"/>
      <c r="H58" s="27"/>
    </row>
    <row r="59" spans="1:8" x14ac:dyDescent="0.3">
      <c r="A59" s="16" t="s">
        <v>63</v>
      </c>
      <c r="B59" s="26" t="s">
        <v>50</v>
      </c>
      <c r="C59" s="16"/>
      <c r="D59" s="16"/>
      <c r="E59" s="16"/>
      <c r="F59" s="16"/>
      <c r="G59" s="26"/>
      <c r="H59" s="27"/>
    </row>
    <row r="60" spans="1:8" ht="28.8" x14ac:dyDescent="0.3">
      <c r="E60" s="15" t="s">
        <v>51</v>
      </c>
      <c r="F60" s="15" t="str">
        <f>IF((COUNT(C54:C59)&lt;&gt;COUNT(F54:F59)),"", ROUND(SUM(F54:F59),2))</f>
        <v/>
      </c>
      <c r="G60" s="24" t="str">
        <f>IF((COUNT(C54:C59)&lt;&gt;COUNT(F54:F59)),"Neužpildytos visų objektų kainos", "")</f>
        <v>Neužpildytos visų objektų kainos</v>
      </c>
    </row>
    <row r="61" spans="1:8" ht="28.8" x14ac:dyDescent="0.3">
      <c r="C61" s="15" t="s">
        <v>52</v>
      </c>
      <c r="D61" s="18"/>
      <c r="E61" s="15" t="s">
        <v>53</v>
      </c>
      <c r="F61" s="15" t="str">
        <f>IF(OR(F60="",D61=""),"", ROUND(PRODUCT(D61,F60)/100,2))</f>
        <v/>
      </c>
      <c r="G61" s="24" t="str">
        <f>IF(D61="", "Nurodykite taikomą PVM dydį", "")</f>
        <v>Nurodykite taikomą PVM dydį</v>
      </c>
    </row>
    <row r="62" spans="1:8" x14ac:dyDescent="0.3">
      <c r="E62" s="15" t="s">
        <v>54</v>
      </c>
      <c r="F62" s="15">
        <f>IF(ISBLANK(F61), "", ROUND(SUM(F60:F61),2))</f>
        <v>0</v>
      </c>
    </row>
    <row r="66" spans="1:8" x14ac:dyDescent="0.3">
      <c r="A66" s="12" t="s">
        <v>64</v>
      </c>
      <c r="B66" s="33" t="s">
        <v>26</v>
      </c>
    </row>
    <row r="68" spans="1:8" x14ac:dyDescent="0.3">
      <c r="A68" s="12" t="s">
        <v>27</v>
      </c>
    </row>
    <row r="69" spans="1:8" s="30" customFormat="1" ht="100.8" x14ac:dyDescent="0.3">
      <c r="A69" s="28" t="s">
        <v>28</v>
      </c>
      <c r="B69" s="29" t="s">
        <v>29</v>
      </c>
      <c r="C69" s="28" t="s">
        <v>30</v>
      </c>
      <c r="D69" s="28" t="s">
        <v>31</v>
      </c>
      <c r="E69" s="28" t="s">
        <v>32</v>
      </c>
      <c r="F69" s="28" t="s">
        <v>33</v>
      </c>
      <c r="G69" s="29" t="s">
        <v>34</v>
      </c>
      <c r="H69" s="29" t="s">
        <v>35</v>
      </c>
    </row>
    <row r="70" spans="1:8" x14ac:dyDescent="0.3">
      <c r="A70" s="15" t="s">
        <v>65</v>
      </c>
      <c r="B70" s="25" t="s">
        <v>37</v>
      </c>
      <c r="C70" s="16"/>
      <c r="D70" s="16"/>
      <c r="E70" s="16"/>
      <c r="F70" s="16"/>
      <c r="G70" s="26"/>
      <c r="H70" s="26"/>
    </row>
    <row r="71" spans="1:8" x14ac:dyDescent="0.3">
      <c r="A71" s="16" t="s">
        <v>66</v>
      </c>
      <c r="B71" s="26" t="s">
        <v>39</v>
      </c>
      <c r="C71" s="35">
        <v>2</v>
      </c>
      <c r="D71" s="35" t="s">
        <v>40</v>
      </c>
      <c r="E71" s="17"/>
      <c r="F71" s="16" t="str">
        <f>IF(ISBLANK(E71),"", PRODUCT(C71,E71))</f>
        <v/>
      </c>
      <c r="G71" s="27"/>
      <c r="H71" s="26"/>
    </row>
    <row r="72" spans="1:8" x14ac:dyDescent="0.3">
      <c r="A72" s="16" t="s">
        <v>67</v>
      </c>
      <c r="B72" s="26" t="s">
        <v>42</v>
      </c>
      <c r="C72" s="16"/>
      <c r="D72" s="16"/>
      <c r="E72" s="16"/>
      <c r="F72" s="16"/>
      <c r="G72" s="26"/>
      <c r="H72" s="27"/>
    </row>
    <row r="73" spans="1:8" x14ac:dyDescent="0.3">
      <c r="A73" s="16" t="s">
        <v>68</v>
      </c>
      <c r="B73" s="26" t="s">
        <v>69</v>
      </c>
      <c r="C73" s="16"/>
      <c r="D73" s="16"/>
      <c r="E73" s="16"/>
      <c r="F73" s="16"/>
      <c r="G73" s="26"/>
      <c r="H73" s="27"/>
    </row>
    <row r="74" spans="1:8" x14ac:dyDescent="0.3">
      <c r="A74" s="16" t="s">
        <v>70</v>
      </c>
      <c r="B74" s="26" t="s">
        <v>71</v>
      </c>
      <c r="C74" s="16"/>
      <c r="D74" s="16"/>
      <c r="E74" s="16"/>
      <c r="F74" s="16"/>
      <c r="G74" s="26"/>
      <c r="H74" s="27"/>
    </row>
    <row r="75" spans="1:8" x14ac:dyDescent="0.3">
      <c r="A75" s="16" t="s">
        <v>72</v>
      </c>
      <c r="B75" s="26" t="s">
        <v>73</v>
      </c>
      <c r="C75" s="16"/>
      <c r="D75" s="16"/>
      <c r="E75" s="16"/>
      <c r="F75" s="16"/>
      <c r="G75" s="26"/>
      <c r="H75" s="27"/>
    </row>
    <row r="76" spans="1:8" x14ac:dyDescent="0.3">
      <c r="A76" s="16" t="s">
        <v>74</v>
      </c>
      <c r="B76" s="26" t="s">
        <v>75</v>
      </c>
      <c r="C76" s="16"/>
      <c r="D76" s="16"/>
      <c r="E76" s="16"/>
      <c r="F76" s="16"/>
      <c r="G76" s="26"/>
      <c r="H76" s="27"/>
    </row>
    <row r="77" spans="1:8" x14ac:dyDescent="0.3">
      <c r="A77" s="16" t="s">
        <v>76</v>
      </c>
      <c r="B77" s="26" t="s">
        <v>46</v>
      </c>
      <c r="C77" s="16"/>
      <c r="D77" s="16"/>
      <c r="E77" s="16"/>
      <c r="F77" s="16"/>
      <c r="G77" s="26"/>
      <c r="H77" s="27"/>
    </row>
    <row r="78" spans="1:8" x14ac:dyDescent="0.3">
      <c r="A78" s="16" t="s">
        <v>77</v>
      </c>
      <c r="B78" s="26" t="s">
        <v>78</v>
      </c>
      <c r="C78" s="16"/>
      <c r="D78" s="16"/>
      <c r="E78" s="16"/>
      <c r="F78" s="16"/>
      <c r="G78" s="26"/>
      <c r="H78" s="27"/>
    </row>
    <row r="79" spans="1:8" ht="28.8" x14ac:dyDescent="0.3">
      <c r="E79" s="15" t="s">
        <v>51</v>
      </c>
      <c r="F79" s="15" t="str">
        <f>IF((COUNT(C71:C78)&lt;&gt;COUNT(F71:F78)),"", ROUND(SUM(F71:F78),2))</f>
        <v/>
      </c>
      <c r="G79" s="24" t="str">
        <f>IF((COUNT(C71:C78)&lt;&gt;COUNT(F71:F78)),"Neužpildytos visų objektų kainos", "")</f>
        <v>Neužpildytos visų objektų kainos</v>
      </c>
    </row>
    <row r="80" spans="1:8" ht="28.8" x14ac:dyDescent="0.3">
      <c r="C80" s="15" t="s">
        <v>52</v>
      </c>
      <c r="D80" s="18"/>
      <c r="E80" s="15" t="s">
        <v>53</v>
      </c>
      <c r="F80" s="15" t="str">
        <f>IF(OR(F79="",D80=""),"", ROUND(PRODUCT(D80,F79)/100,2))</f>
        <v/>
      </c>
      <c r="G80" s="24" t="str">
        <f>IF(D80="", "Nurodykite taikomą PVM dydį", "")</f>
        <v>Nurodykite taikomą PVM dydį</v>
      </c>
    </row>
    <row r="81" spans="1:8" x14ac:dyDescent="0.3">
      <c r="E81" s="15" t="s">
        <v>54</v>
      </c>
      <c r="F81" s="15">
        <f>IF(ISBLANK(F80), "", ROUND(SUM(F79:F80),2))</f>
        <v>0</v>
      </c>
    </row>
    <row r="85" spans="1:8" x14ac:dyDescent="0.3">
      <c r="A85" s="12" t="s">
        <v>79</v>
      </c>
      <c r="B85" s="33" t="s">
        <v>26</v>
      </c>
    </row>
    <row r="87" spans="1:8" x14ac:dyDescent="0.3">
      <c r="A87" s="12" t="s">
        <v>27</v>
      </c>
    </row>
    <row r="88" spans="1:8" s="30" customFormat="1" ht="100.8" x14ac:dyDescent="0.3">
      <c r="A88" s="28" t="s">
        <v>28</v>
      </c>
      <c r="B88" s="29" t="s">
        <v>29</v>
      </c>
      <c r="C88" s="28" t="s">
        <v>30</v>
      </c>
      <c r="D88" s="28" t="s">
        <v>31</v>
      </c>
      <c r="E88" s="28" t="s">
        <v>32</v>
      </c>
      <c r="F88" s="28" t="s">
        <v>33</v>
      </c>
      <c r="G88" s="29" t="s">
        <v>34</v>
      </c>
      <c r="H88" s="29" t="s">
        <v>35</v>
      </c>
    </row>
    <row r="89" spans="1:8" x14ac:dyDescent="0.3">
      <c r="A89" s="15" t="s">
        <v>80</v>
      </c>
      <c r="B89" s="25" t="s">
        <v>37</v>
      </c>
      <c r="C89" s="16"/>
      <c r="D89" s="16"/>
      <c r="E89" s="16"/>
      <c r="F89" s="16"/>
      <c r="G89" s="26"/>
      <c r="H89" s="26"/>
    </row>
    <row r="90" spans="1:8" x14ac:dyDescent="0.3">
      <c r="A90" s="16" t="s">
        <v>81</v>
      </c>
      <c r="B90" s="26" t="s">
        <v>39</v>
      </c>
      <c r="C90" s="35">
        <v>2</v>
      </c>
      <c r="D90" s="35" t="s">
        <v>40</v>
      </c>
      <c r="E90" s="17"/>
      <c r="F90" s="16" t="str">
        <f>IF(ISBLANK(E90),"", PRODUCT(C90,E90))</f>
        <v/>
      </c>
      <c r="G90" s="27"/>
      <c r="H90" s="26"/>
    </row>
    <row r="91" spans="1:8" x14ac:dyDescent="0.3">
      <c r="A91" s="16" t="s">
        <v>82</v>
      </c>
      <c r="B91" s="26" t="s">
        <v>42</v>
      </c>
      <c r="C91" s="16"/>
      <c r="D91" s="16"/>
      <c r="E91" s="16"/>
      <c r="F91" s="16"/>
      <c r="G91" s="26"/>
      <c r="H91" s="27"/>
    </row>
    <row r="92" spans="1:8" x14ac:dyDescent="0.3">
      <c r="A92" s="16" t="s">
        <v>83</v>
      </c>
      <c r="B92" s="26" t="s">
        <v>69</v>
      </c>
      <c r="C92" s="16"/>
      <c r="D92" s="16"/>
      <c r="E92" s="16"/>
      <c r="F92" s="16"/>
      <c r="G92" s="26"/>
      <c r="H92" s="27"/>
    </row>
    <row r="93" spans="1:8" x14ac:dyDescent="0.3">
      <c r="A93" s="16" t="s">
        <v>84</v>
      </c>
      <c r="B93" s="26" t="s">
        <v>71</v>
      </c>
      <c r="C93" s="16"/>
      <c r="D93" s="16"/>
      <c r="E93" s="16"/>
      <c r="F93" s="16"/>
      <c r="G93" s="26"/>
      <c r="H93" s="27"/>
    </row>
    <row r="94" spans="1:8" x14ac:dyDescent="0.3">
      <c r="A94" s="16" t="s">
        <v>85</v>
      </c>
      <c r="B94" s="26" t="s">
        <v>73</v>
      </c>
      <c r="C94" s="16"/>
      <c r="D94" s="16"/>
      <c r="E94" s="16"/>
      <c r="F94" s="16"/>
      <c r="G94" s="26"/>
      <c r="H94" s="27"/>
    </row>
    <row r="95" spans="1:8" x14ac:dyDescent="0.3">
      <c r="A95" s="16" t="s">
        <v>86</v>
      </c>
      <c r="B95" s="26" t="s">
        <v>87</v>
      </c>
      <c r="C95" s="16"/>
      <c r="D95" s="16"/>
      <c r="E95" s="16"/>
      <c r="F95" s="16"/>
      <c r="G95" s="26"/>
      <c r="H95" s="27"/>
    </row>
    <row r="96" spans="1:8" x14ac:dyDescent="0.3">
      <c r="A96" s="16" t="s">
        <v>88</v>
      </c>
      <c r="B96" s="26" t="s">
        <v>46</v>
      </c>
      <c r="C96" s="16"/>
      <c r="D96" s="16"/>
      <c r="E96" s="16"/>
      <c r="F96" s="16"/>
      <c r="G96" s="26"/>
      <c r="H96" s="27"/>
    </row>
    <row r="97" spans="1:8" x14ac:dyDescent="0.3">
      <c r="A97" s="16" t="s">
        <v>89</v>
      </c>
      <c r="B97" s="26" t="s">
        <v>78</v>
      </c>
      <c r="C97" s="16"/>
      <c r="D97" s="16"/>
      <c r="E97" s="16"/>
      <c r="F97" s="16"/>
      <c r="G97" s="26"/>
      <c r="H97" s="27"/>
    </row>
    <row r="98" spans="1:8" ht="28.8" x14ac:dyDescent="0.3">
      <c r="E98" s="15" t="s">
        <v>51</v>
      </c>
      <c r="F98" s="15" t="str">
        <f>IF((COUNT(C90:C97)&lt;&gt;COUNT(F90:F97)),"", ROUND(SUM(F90:F97),2))</f>
        <v/>
      </c>
      <c r="G98" s="24" t="str">
        <f>IF((COUNT(C90:C97)&lt;&gt;COUNT(F90:F97)),"Neužpildytos visų objektų kainos", "")</f>
        <v>Neužpildytos visų objektų kainos</v>
      </c>
    </row>
    <row r="99" spans="1:8" ht="28.8" x14ac:dyDescent="0.3">
      <c r="C99" s="15" t="s">
        <v>52</v>
      </c>
      <c r="D99" s="18"/>
      <c r="E99" s="15" t="s">
        <v>53</v>
      </c>
      <c r="F99" s="15" t="str">
        <f>IF(OR(F98="",D99=""),"", ROUND(PRODUCT(D99,F98)/100,2))</f>
        <v/>
      </c>
      <c r="G99" s="24" t="str">
        <f>IF(D99="", "Nurodykite taikomą PVM dydį", "")</f>
        <v>Nurodykite taikomą PVM dydį</v>
      </c>
    </row>
    <row r="100" spans="1:8" x14ac:dyDescent="0.3">
      <c r="E100" s="15" t="s">
        <v>54</v>
      </c>
      <c r="F100" s="15">
        <f>IF(ISBLANK(F99), "", ROUND(SUM(F98:F99),2))</f>
        <v>0</v>
      </c>
    </row>
    <row r="104" spans="1:8" x14ac:dyDescent="0.3">
      <c r="A104" s="12" t="s">
        <v>90</v>
      </c>
      <c r="B104" s="33" t="s">
        <v>26</v>
      </c>
    </row>
    <row r="106" spans="1:8" x14ac:dyDescent="0.3">
      <c r="A106" s="12" t="s">
        <v>27</v>
      </c>
    </row>
    <row r="107" spans="1:8" s="30" customFormat="1" ht="100.8" x14ac:dyDescent="0.3">
      <c r="A107" s="28" t="s">
        <v>28</v>
      </c>
      <c r="B107" s="29" t="s">
        <v>29</v>
      </c>
      <c r="C107" s="28" t="s">
        <v>30</v>
      </c>
      <c r="D107" s="28" t="s">
        <v>31</v>
      </c>
      <c r="E107" s="28" t="s">
        <v>32</v>
      </c>
      <c r="F107" s="28" t="s">
        <v>33</v>
      </c>
      <c r="G107" s="29" t="s">
        <v>34</v>
      </c>
      <c r="H107" s="29" t="s">
        <v>35</v>
      </c>
    </row>
    <row r="108" spans="1:8" x14ac:dyDescent="0.3">
      <c r="A108" s="15" t="s">
        <v>91</v>
      </c>
      <c r="B108" s="25" t="s">
        <v>37</v>
      </c>
      <c r="C108" s="16"/>
      <c r="D108" s="16"/>
      <c r="E108" s="16"/>
      <c r="F108" s="16"/>
      <c r="G108" s="26"/>
      <c r="H108" s="26"/>
    </row>
    <row r="109" spans="1:8" x14ac:dyDescent="0.3">
      <c r="A109" s="16" t="s">
        <v>92</v>
      </c>
      <c r="B109" s="26" t="s">
        <v>39</v>
      </c>
      <c r="C109" s="35">
        <v>2</v>
      </c>
      <c r="D109" s="35" t="s">
        <v>40</v>
      </c>
      <c r="E109" s="17"/>
      <c r="F109" s="16" t="str">
        <f>IF(ISBLANK(E109),"", PRODUCT(C109,E109))</f>
        <v/>
      </c>
      <c r="G109" s="27"/>
      <c r="H109" s="26"/>
    </row>
    <row r="110" spans="1:8" x14ac:dyDescent="0.3">
      <c r="A110" s="16" t="s">
        <v>93</v>
      </c>
      <c r="B110" s="26" t="s">
        <v>42</v>
      </c>
      <c r="C110" s="16"/>
      <c r="D110" s="16"/>
      <c r="E110" s="16"/>
      <c r="F110" s="16"/>
      <c r="G110" s="26"/>
      <c r="H110" s="27"/>
    </row>
    <row r="111" spans="1:8" x14ac:dyDescent="0.3">
      <c r="A111" s="16" t="s">
        <v>94</v>
      </c>
      <c r="B111" s="26" t="s">
        <v>69</v>
      </c>
      <c r="C111" s="16"/>
      <c r="D111" s="16"/>
      <c r="E111" s="16"/>
      <c r="F111" s="16"/>
      <c r="G111" s="26"/>
      <c r="H111" s="27"/>
    </row>
    <row r="112" spans="1:8" x14ac:dyDescent="0.3">
      <c r="A112" s="16" t="s">
        <v>95</v>
      </c>
      <c r="B112" s="26" t="s">
        <v>71</v>
      </c>
      <c r="C112" s="16"/>
      <c r="D112" s="16"/>
      <c r="E112" s="16"/>
      <c r="F112" s="16"/>
      <c r="G112" s="26"/>
      <c r="H112" s="27"/>
    </row>
    <row r="113" spans="1:8" x14ac:dyDescent="0.3">
      <c r="A113" s="16" t="s">
        <v>96</v>
      </c>
      <c r="B113" s="26" t="s">
        <v>73</v>
      </c>
      <c r="C113" s="16"/>
      <c r="D113" s="16"/>
      <c r="E113" s="16"/>
      <c r="F113" s="16"/>
      <c r="G113" s="26"/>
      <c r="H113" s="27"/>
    </row>
    <row r="114" spans="1:8" x14ac:dyDescent="0.3">
      <c r="A114" s="16" t="s">
        <v>97</v>
      </c>
      <c r="B114" s="26" t="s">
        <v>98</v>
      </c>
      <c r="C114" s="16"/>
      <c r="D114" s="16"/>
      <c r="E114" s="16"/>
      <c r="F114" s="16"/>
      <c r="G114" s="26"/>
      <c r="H114" s="27"/>
    </row>
    <row r="115" spans="1:8" x14ac:dyDescent="0.3">
      <c r="A115" s="16" t="s">
        <v>99</v>
      </c>
      <c r="B115" s="26" t="s">
        <v>46</v>
      </c>
      <c r="C115" s="16"/>
      <c r="D115" s="16"/>
      <c r="E115" s="16"/>
      <c r="F115" s="16"/>
      <c r="G115" s="26"/>
      <c r="H115" s="27"/>
    </row>
    <row r="116" spans="1:8" x14ac:dyDescent="0.3">
      <c r="A116" s="16" t="s">
        <v>100</v>
      </c>
      <c r="B116" s="26" t="s">
        <v>78</v>
      </c>
      <c r="C116" s="16"/>
      <c r="D116" s="16"/>
      <c r="E116" s="16"/>
      <c r="F116" s="16"/>
      <c r="G116" s="26"/>
      <c r="H116" s="27"/>
    </row>
    <row r="117" spans="1:8" ht="28.8" x14ac:dyDescent="0.3">
      <c r="E117" s="15" t="s">
        <v>51</v>
      </c>
      <c r="F117" s="15" t="str">
        <f>IF((COUNT(C109:C116)&lt;&gt;COUNT(F109:F116)),"", ROUND(SUM(F109:F116),2))</f>
        <v/>
      </c>
      <c r="G117" s="24" t="str">
        <f>IF((COUNT(C109:C116)&lt;&gt;COUNT(F109:F116)),"Neužpildytos visų objektų kainos", "")</f>
        <v>Neužpildytos visų objektų kainos</v>
      </c>
    </row>
    <row r="118" spans="1:8" ht="28.8" x14ac:dyDescent="0.3">
      <c r="C118" s="15" t="s">
        <v>52</v>
      </c>
      <c r="D118" s="18"/>
      <c r="E118" s="15" t="s">
        <v>53</v>
      </c>
      <c r="F118" s="15" t="str">
        <f>IF(OR(F117="",D118=""),"", ROUND(PRODUCT(D118,F117)/100,2))</f>
        <v/>
      </c>
      <c r="G118" s="24" t="str">
        <f>IF(D118="", "Nurodykite taikomą PVM dydį", "")</f>
        <v>Nurodykite taikomą PVM dydį</v>
      </c>
    </row>
    <row r="119" spans="1:8" x14ac:dyDescent="0.3">
      <c r="E119" s="15" t="s">
        <v>54</v>
      </c>
      <c r="F119" s="15">
        <f>IF(ISBLANK(F118), "", ROUND(SUM(F117:F118),2))</f>
        <v>0</v>
      </c>
    </row>
    <row r="123" spans="1:8" x14ac:dyDescent="0.3">
      <c r="A123" s="12" t="s">
        <v>101</v>
      </c>
      <c r="B123" s="33" t="s">
        <v>102</v>
      </c>
    </row>
    <row r="125" spans="1:8" x14ac:dyDescent="0.3">
      <c r="A125" s="12" t="s">
        <v>27</v>
      </c>
    </row>
    <row r="126" spans="1:8" s="30" customFormat="1" ht="100.8" x14ac:dyDescent="0.3">
      <c r="A126" s="28" t="s">
        <v>28</v>
      </c>
      <c r="B126" s="29" t="s">
        <v>29</v>
      </c>
      <c r="C126" s="28" t="s">
        <v>30</v>
      </c>
      <c r="D126" s="28" t="s">
        <v>31</v>
      </c>
      <c r="E126" s="28" t="s">
        <v>32</v>
      </c>
      <c r="F126" s="28" t="s">
        <v>33</v>
      </c>
      <c r="G126" s="29" t="s">
        <v>34</v>
      </c>
      <c r="H126" s="29" t="s">
        <v>35</v>
      </c>
    </row>
    <row r="127" spans="1:8" x14ac:dyDescent="0.3">
      <c r="A127" s="15" t="s">
        <v>103</v>
      </c>
      <c r="B127" s="25" t="s">
        <v>104</v>
      </c>
      <c r="C127" s="16"/>
      <c r="D127" s="16"/>
      <c r="E127" s="16"/>
      <c r="F127" s="16"/>
      <c r="G127" s="26"/>
      <c r="H127" s="26"/>
    </row>
    <row r="128" spans="1:8" x14ac:dyDescent="0.3">
      <c r="A128" s="16" t="s">
        <v>105</v>
      </c>
      <c r="B128" s="26" t="s">
        <v>104</v>
      </c>
      <c r="C128" s="35">
        <v>2</v>
      </c>
      <c r="D128" s="35" t="s">
        <v>40</v>
      </c>
      <c r="E128" s="17"/>
      <c r="F128" s="16" t="str">
        <f>IF(ISBLANK(E128),"", PRODUCT(C128,E128))</f>
        <v/>
      </c>
      <c r="G128" s="27"/>
      <c r="H128" s="26"/>
    </row>
    <row r="129" spans="1:8" x14ac:dyDescent="0.3">
      <c r="A129" s="16" t="s">
        <v>106</v>
      </c>
      <c r="B129" s="26" t="s">
        <v>107</v>
      </c>
      <c r="C129" s="16"/>
      <c r="D129" s="16"/>
      <c r="E129" s="16"/>
      <c r="F129" s="16"/>
      <c r="G129" s="26"/>
      <c r="H129" s="27"/>
    </row>
    <row r="130" spans="1:8" x14ac:dyDescent="0.3">
      <c r="A130" s="16" t="s">
        <v>108</v>
      </c>
      <c r="B130" s="26" t="s">
        <v>109</v>
      </c>
      <c r="C130" s="16"/>
      <c r="D130" s="16"/>
      <c r="E130" s="16"/>
      <c r="F130" s="16"/>
      <c r="G130" s="26"/>
      <c r="H130" s="27"/>
    </row>
    <row r="131" spans="1:8" x14ac:dyDescent="0.3">
      <c r="A131" s="16" t="s">
        <v>110</v>
      </c>
      <c r="B131" s="26" t="s">
        <v>111</v>
      </c>
      <c r="C131" s="16"/>
      <c r="D131" s="16"/>
      <c r="E131" s="16"/>
      <c r="F131" s="16"/>
      <c r="G131" s="26"/>
      <c r="H131" s="27"/>
    </row>
    <row r="132" spans="1:8" x14ac:dyDescent="0.3">
      <c r="A132" s="16" t="s">
        <v>112</v>
      </c>
      <c r="B132" s="26" t="s">
        <v>113</v>
      </c>
      <c r="C132" s="16"/>
      <c r="D132" s="16"/>
      <c r="E132" s="16"/>
      <c r="F132" s="16"/>
      <c r="G132" s="26"/>
      <c r="H132" s="27"/>
    </row>
    <row r="133" spans="1:8" ht="28.8" x14ac:dyDescent="0.3">
      <c r="E133" s="15" t="s">
        <v>51</v>
      </c>
      <c r="F133" s="15" t="str">
        <f>IF((COUNT(C128:C132)&lt;&gt;COUNT(F128:F132)),"", ROUND(SUM(F128:F132),2))</f>
        <v/>
      </c>
      <c r="G133" s="24" t="str">
        <f>IF((COUNT(C128:C132)&lt;&gt;COUNT(F128:F132)),"Neužpildytos visų objektų kainos", "")</f>
        <v>Neužpildytos visų objektų kainos</v>
      </c>
    </row>
    <row r="134" spans="1:8" ht="28.8" x14ac:dyDescent="0.3">
      <c r="C134" s="15" t="s">
        <v>52</v>
      </c>
      <c r="D134" s="18"/>
      <c r="E134" s="15" t="s">
        <v>53</v>
      </c>
      <c r="F134" s="15" t="str">
        <f>IF(OR(F133="",D134=""),"", ROUND(PRODUCT(D134,F133)/100,2))</f>
        <v/>
      </c>
      <c r="G134" s="24" t="str">
        <f>IF(D134="", "Nurodykite taikomą PVM dydį", "")</f>
        <v>Nurodykite taikomą PVM dydį</v>
      </c>
    </row>
    <row r="135" spans="1:8" x14ac:dyDescent="0.3">
      <c r="E135" s="15" t="s">
        <v>54</v>
      </c>
      <c r="F135" s="15">
        <f>IF(ISBLANK(F134), "", ROUND(SUM(F133:F134),2))</f>
        <v>0</v>
      </c>
    </row>
    <row r="139" spans="1:8" x14ac:dyDescent="0.3">
      <c r="A139" s="12" t="s">
        <v>114</v>
      </c>
      <c r="B139" s="33" t="s">
        <v>115</v>
      </c>
    </row>
    <row r="141" spans="1:8" x14ac:dyDescent="0.3">
      <c r="A141" s="12" t="s">
        <v>27</v>
      </c>
    </row>
    <row r="142" spans="1:8" s="30" customFormat="1" ht="100.8" x14ac:dyDescent="0.3">
      <c r="A142" s="28" t="s">
        <v>28</v>
      </c>
      <c r="B142" s="29" t="s">
        <v>29</v>
      </c>
      <c r="C142" s="28" t="s">
        <v>30</v>
      </c>
      <c r="D142" s="28" t="s">
        <v>31</v>
      </c>
      <c r="E142" s="28" t="s">
        <v>32</v>
      </c>
      <c r="F142" s="28" t="s">
        <v>33</v>
      </c>
      <c r="G142" s="29" t="s">
        <v>34</v>
      </c>
      <c r="H142" s="29" t="s">
        <v>35</v>
      </c>
    </row>
    <row r="143" spans="1:8" x14ac:dyDescent="0.3">
      <c r="A143" s="15" t="s">
        <v>116</v>
      </c>
      <c r="B143" s="25" t="s">
        <v>117</v>
      </c>
      <c r="C143" s="16"/>
      <c r="D143" s="16"/>
      <c r="E143" s="16"/>
      <c r="F143" s="16"/>
      <c r="G143" s="26"/>
      <c r="H143" s="26"/>
    </row>
    <row r="144" spans="1:8" x14ac:dyDescent="0.3">
      <c r="A144" s="16" t="s">
        <v>118</v>
      </c>
      <c r="B144" s="26" t="s">
        <v>117</v>
      </c>
      <c r="C144" s="35">
        <v>3</v>
      </c>
      <c r="D144" s="35" t="s">
        <v>40</v>
      </c>
      <c r="E144" s="17"/>
      <c r="F144" s="16" t="str">
        <f>IF(ISBLANK(E144),"", PRODUCT(C144,E144))</f>
        <v/>
      </c>
      <c r="G144" s="27"/>
      <c r="H144" s="26"/>
    </row>
    <row r="145" spans="1:8" x14ac:dyDescent="0.3">
      <c r="A145" s="16" t="s">
        <v>119</v>
      </c>
      <c r="B145" s="26" t="s">
        <v>120</v>
      </c>
      <c r="C145" s="16"/>
      <c r="D145" s="16"/>
      <c r="E145" s="16"/>
      <c r="F145" s="16"/>
      <c r="G145" s="26"/>
      <c r="H145" s="27"/>
    </row>
    <row r="146" spans="1:8" x14ac:dyDescent="0.3">
      <c r="A146" s="16" t="s">
        <v>121</v>
      </c>
      <c r="B146" s="26" t="s">
        <v>122</v>
      </c>
      <c r="C146" s="16"/>
      <c r="D146" s="16"/>
      <c r="E146" s="16"/>
      <c r="F146" s="16"/>
      <c r="G146" s="26"/>
      <c r="H146" s="27"/>
    </row>
    <row r="147" spans="1:8" x14ac:dyDescent="0.3">
      <c r="A147" s="16" t="s">
        <v>123</v>
      </c>
      <c r="B147" s="26" t="s">
        <v>124</v>
      </c>
      <c r="C147" s="16"/>
      <c r="D147" s="16"/>
      <c r="E147" s="16"/>
      <c r="F147" s="16"/>
      <c r="G147" s="26"/>
      <c r="H147" s="27"/>
    </row>
    <row r="148" spans="1:8" x14ac:dyDescent="0.3">
      <c r="A148" s="16" t="s">
        <v>125</v>
      </c>
      <c r="B148" s="26" t="s">
        <v>126</v>
      </c>
      <c r="C148" s="16"/>
      <c r="D148" s="16"/>
      <c r="E148" s="16"/>
      <c r="F148" s="16"/>
      <c r="G148" s="26"/>
      <c r="H148" s="27"/>
    </row>
    <row r="149" spans="1:8" ht="28.8" x14ac:dyDescent="0.3">
      <c r="E149" s="15" t="s">
        <v>51</v>
      </c>
      <c r="F149" s="15" t="str">
        <f>IF((COUNT(C144:C148)&lt;&gt;COUNT(F144:F148)),"", ROUND(SUM(F144:F148),2))</f>
        <v/>
      </c>
      <c r="G149" s="24" t="str">
        <f>IF((COUNT(C144:C148)&lt;&gt;COUNT(F144:F148)),"Neužpildytos visų objektų kainos", "")</f>
        <v>Neužpildytos visų objektų kainos</v>
      </c>
    </row>
    <row r="150" spans="1:8" ht="28.8" x14ac:dyDescent="0.3">
      <c r="C150" s="15" t="s">
        <v>52</v>
      </c>
      <c r="D150" s="18"/>
      <c r="E150" s="15" t="s">
        <v>53</v>
      </c>
      <c r="F150" s="15" t="str">
        <f>IF(OR(F149="",D150=""),"", ROUND(PRODUCT(D150,F149)/100,2))</f>
        <v/>
      </c>
      <c r="G150" s="24" t="str">
        <f>IF(D150="", "Nurodykite taikomą PVM dydį", "")</f>
        <v>Nurodykite taikomą PVM dydį</v>
      </c>
    </row>
    <row r="151" spans="1:8" x14ac:dyDescent="0.3">
      <c r="E151" s="15" t="s">
        <v>54</v>
      </c>
      <c r="F151" s="15">
        <f>IF(ISBLANK(F150), "", ROUND(SUM(F149:F150),2))</f>
        <v>0</v>
      </c>
    </row>
    <row r="155" spans="1:8" x14ac:dyDescent="0.3">
      <c r="A155" s="12" t="s">
        <v>127</v>
      </c>
      <c r="B155" s="33" t="s">
        <v>115</v>
      </c>
    </row>
    <row r="157" spans="1:8" x14ac:dyDescent="0.3">
      <c r="A157" s="12" t="s">
        <v>27</v>
      </c>
    </row>
    <row r="158" spans="1:8" s="30" customFormat="1" ht="100.8" x14ac:dyDescent="0.3">
      <c r="A158" s="28" t="s">
        <v>28</v>
      </c>
      <c r="B158" s="29" t="s">
        <v>29</v>
      </c>
      <c r="C158" s="28" t="s">
        <v>30</v>
      </c>
      <c r="D158" s="28" t="s">
        <v>31</v>
      </c>
      <c r="E158" s="28" t="s">
        <v>32</v>
      </c>
      <c r="F158" s="28" t="s">
        <v>33</v>
      </c>
      <c r="G158" s="29" t="s">
        <v>34</v>
      </c>
      <c r="H158" s="29" t="s">
        <v>35</v>
      </c>
    </row>
    <row r="159" spans="1:8" x14ac:dyDescent="0.3">
      <c r="A159" s="15" t="s">
        <v>128</v>
      </c>
      <c r="B159" s="25" t="s">
        <v>117</v>
      </c>
      <c r="C159" s="16"/>
      <c r="D159" s="16"/>
      <c r="E159" s="16"/>
      <c r="F159" s="16"/>
      <c r="G159" s="26"/>
      <c r="H159" s="26"/>
    </row>
    <row r="160" spans="1:8" x14ac:dyDescent="0.3">
      <c r="A160" s="16" t="s">
        <v>129</v>
      </c>
      <c r="B160" s="26" t="s">
        <v>117</v>
      </c>
      <c r="C160" s="35">
        <v>4</v>
      </c>
      <c r="D160" s="35" t="s">
        <v>40</v>
      </c>
      <c r="E160" s="17"/>
      <c r="F160" s="16" t="str">
        <f>IF(ISBLANK(E160),"", PRODUCT(C160,E160))</f>
        <v/>
      </c>
      <c r="G160" s="27"/>
      <c r="H160" s="26"/>
    </row>
    <row r="161" spans="1:8" x14ac:dyDescent="0.3">
      <c r="A161" s="16" t="s">
        <v>130</v>
      </c>
      <c r="B161" s="26" t="s">
        <v>120</v>
      </c>
      <c r="C161" s="16"/>
      <c r="D161" s="16"/>
      <c r="E161" s="16"/>
      <c r="F161" s="16"/>
      <c r="G161" s="26"/>
      <c r="H161" s="27"/>
    </row>
    <row r="162" spans="1:8" x14ac:dyDescent="0.3">
      <c r="A162" s="16" t="s">
        <v>131</v>
      </c>
      <c r="B162" s="26" t="s">
        <v>132</v>
      </c>
      <c r="C162" s="16"/>
      <c r="D162" s="16"/>
      <c r="E162" s="16"/>
      <c r="F162" s="16"/>
      <c r="G162" s="26"/>
      <c r="H162" s="27"/>
    </row>
    <row r="163" spans="1:8" x14ac:dyDescent="0.3">
      <c r="A163" s="16" t="s">
        <v>133</v>
      </c>
      <c r="B163" s="26" t="s">
        <v>124</v>
      </c>
      <c r="C163" s="16"/>
      <c r="D163" s="16"/>
      <c r="E163" s="16"/>
      <c r="F163" s="16"/>
      <c r="G163" s="26"/>
      <c r="H163" s="27"/>
    </row>
    <row r="164" spans="1:8" x14ac:dyDescent="0.3">
      <c r="A164" s="16" t="s">
        <v>134</v>
      </c>
      <c r="B164" s="26" t="s">
        <v>126</v>
      </c>
      <c r="C164" s="16"/>
      <c r="D164" s="16"/>
      <c r="E164" s="16"/>
      <c r="F164" s="16"/>
      <c r="G164" s="26"/>
      <c r="H164" s="27"/>
    </row>
    <row r="165" spans="1:8" ht="28.8" x14ac:dyDescent="0.3">
      <c r="E165" s="15" t="s">
        <v>51</v>
      </c>
      <c r="F165" s="15" t="str">
        <f>IF((COUNT(C160:C164)&lt;&gt;COUNT(F160:F164)),"", ROUND(SUM(F160:F164),2))</f>
        <v/>
      </c>
      <c r="G165" s="24" t="str">
        <f>IF((COUNT(C160:C164)&lt;&gt;COUNT(F160:F164)),"Neužpildytos visų objektų kainos", "")</f>
        <v>Neužpildytos visų objektų kainos</v>
      </c>
    </row>
    <row r="166" spans="1:8" ht="28.8" x14ac:dyDescent="0.3">
      <c r="C166" s="15" t="s">
        <v>52</v>
      </c>
      <c r="D166" s="18"/>
      <c r="E166" s="15" t="s">
        <v>53</v>
      </c>
      <c r="F166" s="15" t="str">
        <f>IF(OR(F165="",D166=""),"", ROUND(PRODUCT(D166,F165)/100,2))</f>
        <v/>
      </c>
      <c r="G166" s="24" t="str">
        <f>IF(D166="", "Nurodykite taikomą PVM dydį", "")</f>
        <v>Nurodykite taikomą PVM dydį</v>
      </c>
    </row>
    <row r="167" spans="1:8" x14ac:dyDescent="0.3">
      <c r="E167" s="15" t="s">
        <v>54</v>
      </c>
      <c r="F167" s="15">
        <f>IF(ISBLANK(F166), "", ROUND(SUM(F165:F166),2))</f>
        <v>0</v>
      </c>
    </row>
    <row r="171" spans="1:8" x14ac:dyDescent="0.3">
      <c r="A171" s="12" t="s">
        <v>135</v>
      </c>
      <c r="B171" s="33" t="s">
        <v>115</v>
      </c>
    </row>
    <row r="173" spans="1:8" x14ac:dyDescent="0.3">
      <c r="A173" s="12" t="s">
        <v>27</v>
      </c>
    </row>
    <row r="174" spans="1:8" s="30" customFormat="1" ht="100.8" x14ac:dyDescent="0.3">
      <c r="A174" s="28" t="s">
        <v>28</v>
      </c>
      <c r="B174" s="29" t="s">
        <v>29</v>
      </c>
      <c r="C174" s="28" t="s">
        <v>30</v>
      </c>
      <c r="D174" s="28" t="s">
        <v>31</v>
      </c>
      <c r="E174" s="28" t="s">
        <v>32</v>
      </c>
      <c r="F174" s="28" t="s">
        <v>33</v>
      </c>
      <c r="G174" s="29" t="s">
        <v>34</v>
      </c>
      <c r="H174" s="29" t="s">
        <v>35</v>
      </c>
    </row>
    <row r="175" spans="1:8" x14ac:dyDescent="0.3">
      <c r="A175" s="15" t="s">
        <v>136</v>
      </c>
      <c r="B175" s="25" t="s">
        <v>117</v>
      </c>
      <c r="C175" s="16"/>
      <c r="D175" s="16"/>
      <c r="E175" s="16"/>
      <c r="F175" s="16"/>
      <c r="G175" s="26"/>
      <c r="H175" s="26"/>
    </row>
    <row r="176" spans="1:8" x14ac:dyDescent="0.3">
      <c r="A176" s="16" t="s">
        <v>137</v>
      </c>
      <c r="B176" s="26" t="s">
        <v>117</v>
      </c>
      <c r="C176" s="35">
        <v>3</v>
      </c>
      <c r="D176" s="35" t="s">
        <v>40</v>
      </c>
      <c r="E176" s="17"/>
      <c r="F176" s="16" t="str">
        <f>IF(ISBLANK(E176),"", PRODUCT(C176,E176))</f>
        <v/>
      </c>
      <c r="G176" s="27"/>
      <c r="H176" s="26"/>
    </row>
    <row r="177" spans="1:8" x14ac:dyDescent="0.3">
      <c r="A177" s="16" t="s">
        <v>138</v>
      </c>
      <c r="B177" s="26" t="s">
        <v>120</v>
      </c>
      <c r="C177" s="16"/>
      <c r="D177" s="16"/>
      <c r="E177" s="16"/>
      <c r="F177" s="16"/>
      <c r="G177" s="26"/>
      <c r="H177" s="27"/>
    </row>
    <row r="178" spans="1:8" x14ac:dyDescent="0.3">
      <c r="A178" s="16" t="s">
        <v>139</v>
      </c>
      <c r="B178" s="26" t="s">
        <v>140</v>
      </c>
      <c r="C178" s="16"/>
      <c r="D178" s="16"/>
      <c r="E178" s="16"/>
      <c r="F178" s="16"/>
      <c r="G178" s="26"/>
      <c r="H178" s="27"/>
    </row>
    <row r="179" spans="1:8" x14ac:dyDescent="0.3">
      <c r="A179" s="16" t="s">
        <v>141</v>
      </c>
      <c r="B179" s="26" t="s">
        <v>124</v>
      </c>
      <c r="C179" s="16"/>
      <c r="D179" s="16"/>
      <c r="E179" s="16"/>
      <c r="F179" s="16"/>
      <c r="G179" s="26"/>
      <c r="H179" s="27"/>
    </row>
    <row r="180" spans="1:8" x14ac:dyDescent="0.3">
      <c r="A180" s="16" t="s">
        <v>142</v>
      </c>
      <c r="B180" s="26" t="s">
        <v>126</v>
      </c>
      <c r="C180" s="16"/>
      <c r="D180" s="16"/>
      <c r="E180" s="16"/>
      <c r="F180" s="16"/>
      <c r="G180" s="26"/>
      <c r="H180" s="27"/>
    </row>
    <row r="181" spans="1:8" ht="28.8" x14ac:dyDescent="0.3">
      <c r="E181" s="15" t="s">
        <v>51</v>
      </c>
      <c r="F181" s="15" t="str">
        <f>IF((COUNT(C176:C180)&lt;&gt;COUNT(F176:F180)),"", ROUND(SUM(F176:F180),2))</f>
        <v/>
      </c>
      <c r="G181" s="24" t="str">
        <f>IF((COUNT(C176:C180)&lt;&gt;COUNT(F176:F180)),"Neužpildytos visų objektų kainos", "")</f>
        <v>Neužpildytos visų objektų kainos</v>
      </c>
    </row>
    <row r="182" spans="1:8" ht="28.8" x14ac:dyDescent="0.3">
      <c r="C182" s="15" t="s">
        <v>52</v>
      </c>
      <c r="D182" s="18"/>
      <c r="E182" s="15" t="s">
        <v>53</v>
      </c>
      <c r="F182" s="15" t="str">
        <f>IF(OR(F181="",D182=""),"", ROUND(PRODUCT(D182,F181)/100,2))</f>
        <v/>
      </c>
      <c r="G182" s="24" t="str">
        <f>IF(D182="", "Nurodykite taikomą PVM dydį", "")</f>
        <v>Nurodykite taikomą PVM dydį</v>
      </c>
    </row>
    <row r="183" spans="1:8" x14ac:dyDescent="0.3">
      <c r="E183" s="15" t="s">
        <v>54</v>
      </c>
      <c r="F183" s="15">
        <f>IF(ISBLANK(F182), "", ROUND(SUM(F181:F182),2))</f>
        <v>0</v>
      </c>
    </row>
    <row r="187" spans="1:8" x14ac:dyDescent="0.3">
      <c r="A187" s="12" t="s">
        <v>143</v>
      </c>
      <c r="B187" s="33" t="s">
        <v>144</v>
      </c>
    </row>
    <row r="189" spans="1:8" x14ac:dyDescent="0.3">
      <c r="A189" s="12" t="s">
        <v>27</v>
      </c>
    </row>
    <row r="190" spans="1:8" s="30" customFormat="1" ht="100.8" x14ac:dyDescent="0.3">
      <c r="A190" s="28" t="s">
        <v>28</v>
      </c>
      <c r="B190" s="29" t="s">
        <v>29</v>
      </c>
      <c r="C190" s="28" t="s">
        <v>30</v>
      </c>
      <c r="D190" s="28" t="s">
        <v>31</v>
      </c>
      <c r="E190" s="28" t="s">
        <v>32</v>
      </c>
      <c r="F190" s="28" t="s">
        <v>33</v>
      </c>
      <c r="G190" s="29" t="s">
        <v>34</v>
      </c>
      <c r="H190" s="29" t="s">
        <v>35</v>
      </c>
    </row>
    <row r="191" spans="1:8" x14ac:dyDescent="0.3">
      <c r="A191" s="15" t="s">
        <v>145</v>
      </c>
      <c r="B191" s="25" t="s">
        <v>146</v>
      </c>
      <c r="C191" s="16"/>
      <c r="D191" s="16"/>
      <c r="E191" s="16"/>
      <c r="F191" s="16"/>
      <c r="G191" s="26"/>
      <c r="H191" s="26"/>
    </row>
    <row r="192" spans="1:8" x14ac:dyDescent="0.3">
      <c r="A192" s="16" t="s">
        <v>147</v>
      </c>
      <c r="B192" s="26" t="s">
        <v>148</v>
      </c>
      <c r="C192" s="35">
        <v>1</v>
      </c>
      <c r="D192" s="35" t="s">
        <v>149</v>
      </c>
      <c r="E192" s="17"/>
      <c r="F192" s="16" t="str">
        <f>IF(ISBLANK(E192),"", PRODUCT(C192,E192))</f>
        <v/>
      </c>
      <c r="G192" s="27"/>
      <c r="H192" s="26"/>
    </row>
    <row r="193" spans="1:8" x14ac:dyDescent="0.3">
      <c r="A193" s="16" t="s">
        <v>150</v>
      </c>
      <c r="B193" s="26" t="s">
        <v>151</v>
      </c>
      <c r="C193" s="16"/>
      <c r="D193" s="16"/>
      <c r="E193" s="16"/>
      <c r="F193" s="16"/>
      <c r="G193" s="26"/>
      <c r="H193" s="27"/>
    </row>
    <row r="194" spans="1:8" x14ac:dyDescent="0.3">
      <c r="A194" s="16" t="s">
        <v>152</v>
      </c>
      <c r="B194" s="26" t="s">
        <v>153</v>
      </c>
      <c r="C194" s="16"/>
      <c r="D194" s="16"/>
      <c r="E194" s="16"/>
      <c r="F194" s="16"/>
      <c r="G194" s="26"/>
      <c r="H194" s="27"/>
    </row>
    <row r="195" spans="1:8" x14ac:dyDescent="0.3">
      <c r="A195" s="16" t="s">
        <v>154</v>
      </c>
      <c r="B195" s="26" t="s">
        <v>155</v>
      </c>
      <c r="C195" s="16"/>
      <c r="D195" s="16"/>
      <c r="E195" s="16"/>
      <c r="F195" s="16"/>
      <c r="G195" s="26"/>
      <c r="H195" s="27"/>
    </row>
    <row r="196" spans="1:8" ht="28.8" x14ac:dyDescent="0.3">
      <c r="E196" s="15" t="s">
        <v>51</v>
      </c>
      <c r="F196" s="15" t="str">
        <f>IF((COUNT(C192:C195)&lt;&gt;COUNT(F192:F195)),"", ROUND(SUM(F192:F195),2))</f>
        <v/>
      </c>
      <c r="G196" s="24" t="str">
        <f>IF((COUNT(C192:C195)&lt;&gt;COUNT(F192:F195)),"Neužpildytos visų objektų kainos", "")</f>
        <v>Neužpildytos visų objektų kainos</v>
      </c>
    </row>
    <row r="197" spans="1:8" ht="28.8" x14ac:dyDescent="0.3">
      <c r="C197" s="15" t="s">
        <v>52</v>
      </c>
      <c r="D197" s="18"/>
      <c r="E197" s="15" t="s">
        <v>53</v>
      </c>
      <c r="F197" s="15" t="str">
        <f>IF(OR(F196="",D197=""),"", ROUND(PRODUCT(D197,F196)/100,2))</f>
        <v/>
      </c>
      <c r="G197" s="24" t="str">
        <f>IF(D197="", "Nurodykite taikomą PVM dydį", "")</f>
        <v>Nurodykite taikomą PVM dydį</v>
      </c>
    </row>
    <row r="198" spans="1:8" x14ac:dyDescent="0.3">
      <c r="E198" s="15" t="s">
        <v>54</v>
      </c>
      <c r="F198" s="15">
        <f>IF(ISBLANK(F197), "", ROUND(SUM(F196:F197),2))</f>
        <v>0</v>
      </c>
    </row>
    <row r="202" spans="1:8" x14ac:dyDescent="0.3">
      <c r="A202" s="12" t="s">
        <v>156</v>
      </c>
      <c r="B202" s="33" t="s">
        <v>157</v>
      </c>
    </row>
    <row r="204" spans="1:8" x14ac:dyDescent="0.3">
      <c r="A204" s="12" t="s">
        <v>27</v>
      </c>
    </row>
    <row r="205" spans="1:8" s="30" customFormat="1" ht="100.8" x14ac:dyDescent="0.3">
      <c r="A205" s="28" t="s">
        <v>28</v>
      </c>
      <c r="B205" s="29" t="s">
        <v>29</v>
      </c>
      <c r="C205" s="28" t="s">
        <v>30</v>
      </c>
      <c r="D205" s="28" t="s">
        <v>31</v>
      </c>
      <c r="E205" s="28" t="s">
        <v>32</v>
      </c>
      <c r="F205" s="28" t="s">
        <v>33</v>
      </c>
      <c r="G205" s="29" t="s">
        <v>34</v>
      </c>
      <c r="H205" s="29" t="s">
        <v>35</v>
      </c>
    </row>
    <row r="206" spans="1:8" x14ac:dyDescent="0.3">
      <c r="A206" s="15" t="s">
        <v>158</v>
      </c>
      <c r="B206" s="25" t="s">
        <v>159</v>
      </c>
      <c r="C206" s="16"/>
      <c r="D206" s="16"/>
      <c r="E206" s="16"/>
      <c r="F206" s="16"/>
      <c r="G206" s="26"/>
      <c r="H206" s="26"/>
    </row>
    <row r="207" spans="1:8" x14ac:dyDescent="0.3">
      <c r="A207" s="16" t="s">
        <v>160</v>
      </c>
      <c r="B207" s="26" t="s">
        <v>159</v>
      </c>
      <c r="C207" s="35">
        <v>2</v>
      </c>
      <c r="D207" s="35" t="s">
        <v>40</v>
      </c>
      <c r="E207" s="17"/>
      <c r="F207" s="16" t="str">
        <f>IF(ISBLANK(E207),"", PRODUCT(C207,E207))</f>
        <v/>
      </c>
      <c r="G207" s="27"/>
      <c r="H207" s="26"/>
    </row>
    <row r="208" spans="1:8" x14ac:dyDescent="0.3">
      <c r="A208" s="16" t="s">
        <v>161</v>
      </c>
      <c r="B208" s="26" t="s">
        <v>162</v>
      </c>
      <c r="C208" s="16"/>
      <c r="D208" s="16"/>
      <c r="E208" s="16"/>
      <c r="F208" s="16"/>
      <c r="G208" s="26"/>
      <c r="H208" s="27"/>
    </row>
    <row r="209" spans="1:8" x14ac:dyDescent="0.3">
      <c r="A209" s="16" t="s">
        <v>163</v>
      </c>
      <c r="B209" s="26" t="s">
        <v>164</v>
      </c>
      <c r="C209" s="16"/>
      <c r="D209" s="16"/>
      <c r="E209" s="16"/>
      <c r="F209" s="16"/>
      <c r="G209" s="26"/>
      <c r="H209" s="27"/>
    </row>
    <row r="210" spans="1:8" x14ac:dyDescent="0.3">
      <c r="A210" s="16" t="s">
        <v>165</v>
      </c>
      <c r="B210" s="26" t="s">
        <v>166</v>
      </c>
      <c r="C210" s="16"/>
      <c r="D210" s="16"/>
      <c r="E210" s="16"/>
      <c r="F210" s="16"/>
      <c r="G210" s="26"/>
      <c r="H210" s="27"/>
    </row>
    <row r="211" spans="1:8" x14ac:dyDescent="0.3">
      <c r="A211" s="16" t="s">
        <v>167</v>
      </c>
      <c r="B211" s="26" t="s">
        <v>168</v>
      </c>
      <c r="C211" s="16"/>
      <c r="D211" s="16"/>
      <c r="E211" s="16"/>
      <c r="F211" s="16"/>
      <c r="G211" s="26"/>
      <c r="H211" s="27"/>
    </row>
    <row r="212" spans="1:8" ht="28.8" x14ac:dyDescent="0.3">
      <c r="E212" s="15" t="s">
        <v>51</v>
      </c>
      <c r="F212" s="15" t="str">
        <f>IF((COUNT(C207:C211)&lt;&gt;COUNT(F207:F211)),"", ROUND(SUM(F207:F211),2))</f>
        <v/>
      </c>
      <c r="G212" s="24" t="str">
        <f>IF((COUNT(C207:C211)&lt;&gt;COUNT(F207:F211)),"Neužpildytos visų objektų kainos", "")</f>
        <v>Neužpildytos visų objektų kainos</v>
      </c>
    </row>
    <row r="213" spans="1:8" ht="28.8" x14ac:dyDescent="0.3">
      <c r="C213" s="15" t="s">
        <v>52</v>
      </c>
      <c r="D213" s="18"/>
      <c r="E213" s="15" t="s">
        <v>53</v>
      </c>
      <c r="F213" s="15" t="str">
        <f>IF(OR(F212="",D213=""),"", ROUND(PRODUCT(D213,F212)/100,2))</f>
        <v/>
      </c>
      <c r="G213" s="24" t="str">
        <f>IF(D213="", "Nurodykite taikomą PVM dydį", "")</f>
        <v>Nurodykite taikomą PVM dydį</v>
      </c>
    </row>
    <row r="214" spans="1:8" x14ac:dyDescent="0.3">
      <c r="E214" s="15" t="s">
        <v>54</v>
      </c>
      <c r="F214" s="15">
        <f>IF(ISBLANK(F213), "", ROUND(SUM(F212:F213),2))</f>
        <v>0</v>
      </c>
    </row>
    <row r="218" spans="1:8" x14ac:dyDescent="0.3">
      <c r="A218" s="12" t="s">
        <v>169</v>
      </c>
      <c r="B218" s="33" t="s">
        <v>170</v>
      </c>
    </row>
    <row r="220" spans="1:8" x14ac:dyDescent="0.3">
      <c r="A220" s="12" t="s">
        <v>27</v>
      </c>
    </row>
    <row r="221" spans="1:8" s="30" customFormat="1" ht="100.8" x14ac:dyDescent="0.3">
      <c r="A221" s="28" t="s">
        <v>28</v>
      </c>
      <c r="B221" s="29" t="s">
        <v>29</v>
      </c>
      <c r="C221" s="28" t="s">
        <v>30</v>
      </c>
      <c r="D221" s="28" t="s">
        <v>31</v>
      </c>
      <c r="E221" s="28" t="s">
        <v>32</v>
      </c>
      <c r="F221" s="28" t="s">
        <v>33</v>
      </c>
      <c r="G221" s="29" t="s">
        <v>34</v>
      </c>
      <c r="H221" s="29" t="s">
        <v>35</v>
      </c>
    </row>
    <row r="222" spans="1:8" x14ac:dyDescent="0.3">
      <c r="A222" s="15" t="s">
        <v>171</v>
      </c>
      <c r="B222" s="25" t="s">
        <v>172</v>
      </c>
      <c r="C222" s="16"/>
      <c r="D222" s="16"/>
      <c r="E222" s="16"/>
      <c r="F222" s="16"/>
      <c r="G222" s="26"/>
      <c r="H222" s="26"/>
    </row>
    <row r="223" spans="1:8" x14ac:dyDescent="0.3">
      <c r="A223" s="16" t="s">
        <v>173</v>
      </c>
      <c r="B223" s="26" t="s">
        <v>172</v>
      </c>
      <c r="C223" s="35">
        <v>5</v>
      </c>
      <c r="D223" s="35" t="s">
        <v>40</v>
      </c>
      <c r="E223" s="17"/>
      <c r="F223" s="16" t="str">
        <f>IF(ISBLANK(E223),"", PRODUCT(C223,E223))</f>
        <v/>
      </c>
      <c r="G223" s="27"/>
      <c r="H223" s="26"/>
    </row>
    <row r="224" spans="1:8" x14ac:dyDescent="0.3">
      <c r="A224" s="16" t="s">
        <v>174</v>
      </c>
      <c r="B224" s="26" t="s">
        <v>175</v>
      </c>
      <c r="C224" s="16"/>
      <c r="D224" s="16"/>
      <c r="E224" s="16"/>
      <c r="F224" s="16"/>
      <c r="G224" s="26"/>
      <c r="H224" s="27"/>
    </row>
    <row r="225" spans="1:8" x14ac:dyDescent="0.3">
      <c r="A225" s="16" t="s">
        <v>176</v>
      </c>
      <c r="B225" s="26" t="s">
        <v>177</v>
      </c>
      <c r="C225" s="16"/>
      <c r="D225" s="16"/>
      <c r="E225" s="16"/>
      <c r="F225" s="16"/>
      <c r="G225" s="26"/>
      <c r="H225" s="27"/>
    </row>
    <row r="226" spans="1:8" x14ac:dyDescent="0.3">
      <c r="A226" s="16" t="s">
        <v>178</v>
      </c>
      <c r="B226" s="26" t="s">
        <v>179</v>
      </c>
      <c r="C226" s="16"/>
      <c r="D226" s="16"/>
      <c r="E226" s="16"/>
      <c r="F226" s="16"/>
      <c r="G226" s="26"/>
      <c r="H226" s="27"/>
    </row>
    <row r="227" spans="1:8" ht="28.8" x14ac:dyDescent="0.3">
      <c r="E227" s="15" t="s">
        <v>51</v>
      </c>
      <c r="F227" s="15" t="str">
        <f>IF((COUNT(C223:C226)&lt;&gt;COUNT(F223:F226)),"", ROUND(SUM(F223:F226),2))</f>
        <v/>
      </c>
      <c r="G227" s="24" t="str">
        <f>IF((COUNT(C223:C226)&lt;&gt;COUNT(F223:F226)),"Neužpildytos visų objektų kainos", "")</f>
        <v>Neužpildytos visų objektų kainos</v>
      </c>
    </row>
    <row r="228" spans="1:8" ht="28.8" x14ac:dyDescent="0.3">
      <c r="C228" s="15" t="s">
        <v>52</v>
      </c>
      <c r="D228" s="18"/>
      <c r="E228" s="15" t="s">
        <v>53</v>
      </c>
      <c r="F228" s="15" t="str">
        <f>IF(OR(F227="",D228=""),"", ROUND(PRODUCT(D228,F227)/100,2))</f>
        <v/>
      </c>
      <c r="G228" s="24" t="str">
        <f>IF(D228="", "Nurodykite taikomą PVM dydį", "")</f>
        <v>Nurodykite taikomą PVM dydį</v>
      </c>
    </row>
    <row r="229" spans="1:8" x14ac:dyDescent="0.3">
      <c r="E229" s="15" t="s">
        <v>54</v>
      </c>
      <c r="F229" s="15">
        <f>IF(ISBLANK(F228), "", ROUND(SUM(F227:F228),2))</f>
        <v>0</v>
      </c>
    </row>
    <row r="233" spans="1:8" x14ac:dyDescent="0.3">
      <c r="A233" s="12" t="s">
        <v>180</v>
      </c>
      <c r="B233" s="33" t="s">
        <v>181</v>
      </c>
    </row>
    <row r="235" spans="1:8" x14ac:dyDescent="0.3">
      <c r="A235" s="12" t="s">
        <v>27</v>
      </c>
    </row>
    <row r="236" spans="1:8" s="30" customFormat="1" ht="100.8" x14ac:dyDescent="0.3">
      <c r="A236" s="28" t="s">
        <v>28</v>
      </c>
      <c r="B236" s="29" t="s">
        <v>29</v>
      </c>
      <c r="C236" s="28" t="s">
        <v>30</v>
      </c>
      <c r="D236" s="28" t="s">
        <v>31</v>
      </c>
      <c r="E236" s="28" t="s">
        <v>32</v>
      </c>
      <c r="F236" s="28" t="s">
        <v>33</v>
      </c>
      <c r="G236" s="29" t="s">
        <v>34</v>
      </c>
      <c r="H236" s="29" t="s">
        <v>35</v>
      </c>
    </row>
    <row r="237" spans="1:8" x14ac:dyDescent="0.3">
      <c r="A237" s="15" t="s">
        <v>182</v>
      </c>
      <c r="B237" s="25" t="s">
        <v>183</v>
      </c>
      <c r="C237" s="16"/>
      <c r="D237" s="16"/>
      <c r="E237" s="16"/>
      <c r="F237" s="16"/>
      <c r="G237" s="26"/>
      <c r="H237" s="26"/>
    </row>
    <row r="238" spans="1:8" x14ac:dyDescent="0.3">
      <c r="A238" s="16" t="s">
        <v>184</v>
      </c>
      <c r="B238" s="26" t="s">
        <v>183</v>
      </c>
      <c r="C238" s="35">
        <v>1</v>
      </c>
      <c r="D238" s="35" t="s">
        <v>40</v>
      </c>
      <c r="E238" s="17"/>
      <c r="F238" s="16" t="str">
        <f>IF(ISBLANK(E238),"", PRODUCT(C238,E238))</f>
        <v/>
      </c>
      <c r="G238" s="27"/>
      <c r="H238" s="26"/>
    </row>
    <row r="239" spans="1:8" x14ac:dyDescent="0.3">
      <c r="A239" s="16" t="s">
        <v>185</v>
      </c>
      <c r="B239" s="26" t="s">
        <v>186</v>
      </c>
      <c r="C239" s="16"/>
      <c r="D239" s="16"/>
      <c r="E239" s="16"/>
      <c r="F239" s="16"/>
      <c r="G239" s="26"/>
      <c r="H239" s="27"/>
    </row>
    <row r="240" spans="1:8" ht="28.8" x14ac:dyDescent="0.3">
      <c r="A240" s="16" t="s">
        <v>187</v>
      </c>
      <c r="B240" s="26" t="s">
        <v>188</v>
      </c>
      <c r="C240" s="16"/>
      <c r="D240" s="16"/>
      <c r="E240" s="16"/>
      <c r="F240" s="16"/>
      <c r="G240" s="26"/>
      <c r="H240" s="27"/>
    </row>
    <row r="241" spans="1:8" x14ac:dyDescent="0.3">
      <c r="A241" s="16" t="s">
        <v>189</v>
      </c>
      <c r="B241" s="26" t="s">
        <v>190</v>
      </c>
      <c r="C241" s="16"/>
      <c r="D241" s="16"/>
      <c r="E241" s="16"/>
      <c r="F241" s="16"/>
      <c r="G241" s="26"/>
      <c r="H241" s="27"/>
    </row>
    <row r="242" spans="1:8" ht="28.8" x14ac:dyDescent="0.3">
      <c r="E242" s="15" t="s">
        <v>51</v>
      </c>
      <c r="F242" s="15" t="str">
        <f>IF((COUNT(C238:C241)&lt;&gt;COUNT(F238:F241)),"", ROUND(SUM(F238:F241),2))</f>
        <v/>
      </c>
      <c r="G242" s="24" t="str">
        <f>IF((COUNT(C238:C241)&lt;&gt;COUNT(F238:F241)),"Neužpildytos visų objektų kainos", "")</f>
        <v>Neužpildytos visų objektų kainos</v>
      </c>
    </row>
    <row r="243" spans="1:8" ht="28.8" x14ac:dyDescent="0.3">
      <c r="C243" s="15" t="s">
        <v>52</v>
      </c>
      <c r="D243" s="18"/>
      <c r="E243" s="15" t="s">
        <v>53</v>
      </c>
      <c r="F243" s="15" t="str">
        <f>IF(OR(F242="",D243=""),"", ROUND(PRODUCT(D243,F242)/100,2))</f>
        <v/>
      </c>
      <c r="G243" s="24" t="str">
        <f>IF(D243="", "Nurodykite taikomą PVM dydį", "")</f>
        <v>Nurodykite taikomą PVM dydį</v>
      </c>
    </row>
    <row r="244" spans="1:8" x14ac:dyDescent="0.3">
      <c r="E244" s="15" t="s">
        <v>54</v>
      </c>
      <c r="F244" s="15">
        <f>IF(ISBLANK(F243), "", ROUND(SUM(F242:F243),2))</f>
        <v>0</v>
      </c>
    </row>
    <row r="248" spans="1:8" x14ac:dyDescent="0.3">
      <c r="A248" s="12" t="s">
        <v>191</v>
      </c>
      <c r="B248" s="33" t="s">
        <v>192</v>
      </c>
    </row>
    <row r="250" spans="1:8" x14ac:dyDescent="0.3">
      <c r="A250" s="12" t="s">
        <v>27</v>
      </c>
    </row>
    <row r="251" spans="1:8" s="30" customFormat="1" ht="100.8" x14ac:dyDescent="0.3">
      <c r="A251" s="28" t="s">
        <v>28</v>
      </c>
      <c r="B251" s="29" t="s">
        <v>29</v>
      </c>
      <c r="C251" s="28" t="s">
        <v>30</v>
      </c>
      <c r="D251" s="28" t="s">
        <v>31</v>
      </c>
      <c r="E251" s="28" t="s">
        <v>32</v>
      </c>
      <c r="F251" s="28" t="s">
        <v>33</v>
      </c>
      <c r="G251" s="29" t="s">
        <v>34</v>
      </c>
      <c r="H251" s="29" t="s">
        <v>35</v>
      </c>
    </row>
    <row r="252" spans="1:8" x14ac:dyDescent="0.3">
      <c r="A252" s="15" t="s">
        <v>193</v>
      </c>
      <c r="B252" s="25" t="s">
        <v>194</v>
      </c>
      <c r="C252" s="16"/>
      <c r="D252" s="16"/>
      <c r="E252" s="16"/>
      <c r="F252" s="16"/>
      <c r="G252" s="26"/>
      <c r="H252" s="26"/>
    </row>
    <row r="253" spans="1:8" x14ac:dyDescent="0.3">
      <c r="A253" s="16" t="s">
        <v>195</v>
      </c>
      <c r="B253" s="26" t="s">
        <v>194</v>
      </c>
      <c r="C253" s="35">
        <v>1</v>
      </c>
      <c r="D253" s="35" t="s">
        <v>196</v>
      </c>
      <c r="E253" s="17"/>
      <c r="F253" s="16" t="str">
        <f>IF(ISBLANK(E253),"", PRODUCT(C253,E253))</f>
        <v/>
      </c>
      <c r="G253" s="27"/>
      <c r="H253" s="26"/>
    </row>
    <row r="254" spans="1:8" x14ac:dyDescent="0.3">
      <c r="A254" s="16" t="s">
        <v>197</v>
      </c>
      <c r="B254" s="26" t="s">
        <v>198</v>
      </c>
      <c r="C254" s="16"/>
      <c r="D254" s="16"/>
      <c r="E254" s="16"/>
      <c r="F254" s="16"/>
      <c r="G254" s="26"/>
      <c r="H254" s="27"/>
    </row>
    <row r="255" spans="1:8" x14ac:dyDescent="0.3">
      <c r="A255" s="16" t="s">
        <v>199</v>
      </c>
      <c r="B255" s="26" t="s">
        <v>200</v>
      </c>
      <c r="C255" s="16"/>
      <c r="D255" s="16"/>
      <c r="E255" s="16"/>
      <c r="F255" s="16"/>
      <c r="G255" s="26"/>
      <c r="H255" s="27"/>
    </row>
    <row r="256" spans="1:8" x14ac:dyDescent="0.3">
      <c r="A256" s="16" t="s">
        <v>201</v>
      </c>
      <c r="B256" s="26" t="s">
        <v>202</v>
      </c>
      <c r="C256" s="16"/>
      <c r="D256" s="16"/>
      <c r="E256" s="16"/>
      <c r="F256" s="16"/>
      <c r="G256" s="26"/>
      <c r="H256" s="27"/>
    </row>
    <row r="257" spans="1:8" x14ac:dyDescent="0.3">
      <c r="A257" s="16" t="s">
        <v>203</v>
      </c>
      <c r="B257" s="26" t="s">
        <v>204</v>
      </c>
      <c r="C257" s="16"/>
      <c r="D257" s="16"/>
      <c r="E257" s="16"/>
      <c r="F257" s="16"/>
      <c r="G257" s="26"/>
      <c r="H257" s="27"/>
    </row>
    <row r="258" spans="1:8" x14ac:dyDescent="0.3">
      <c r="A258" s="16" t="s">
        <v>205</v>
      </c>
      <c r="B258" s="26" t="s">
        <v>206</v>
      </c>
      <c r="C258" s="16"/>
      <c r="D258" s="16"/>
      <c r="E258" s="16"/>
      <c r="F258" s="16"/>
      <c r="G258" s="26"/>
      <c r="H258" s="27"/>
    </row>
    <row r="259" spans="1:8" ht="28.8" x14ac:dyDescent="0.3">
      <c r="E259" s="15" t="s">
        <v>51</v>
      </c>
      <c r="F259" s="15" t="str">
        <f>IF((COUNT(C253:C258)&lt;&gt;COUNT(F253:F258)),"", ROUND(SUM(F253:F258),2))</f>
        <v/>
      </c>
      <c r="G259" s="24" t="str">
        <f>IF((COUNT(C253:C258)&lt;&gt;COUNT(F253:F258)),"Neužpildytos visų objektų kainos", "")</f>
        <v>Neužpildytos visų objektų kainos</v>
      </c>
    </row>
    <row r="260" spans="1:8" ht="28.8" x14ac:dyDescent="0.3">
      <c r="C260" s="15" t="s">
        <v>52</v>
      </c>
      <c r="D260" s="18"/>
      <c r="E260" s="15" t="s">
        <v>53</v>
      </c>
      <c r="F260" s="15" t="str">
        <f>IF(OR(F259="",D260=""),"", ROUND(PRODUCT(D260,F259)/100,2))</f>
        <v/>
      </c>
      <c r="G260" s="24" t="str">
        <f>IF(D260="", "Nurodykite taikomą PVM dydį", "")</f>
        <v>Nurodykite taikomą PVM dydį</v>
      </c>
    </row>
    <row r="261" spans="1:8" x14ac:dyDescent="0.3">
      <c r="E261" s="15" t="s">
        <v>54</v>
      </c>
      <c r="F261" s="15">
        <f>IF(ISBLANK(F260), "", ROUND(SUM(F259:F260),2))</f>
        <v>0</v>
      </c>
    </row>
    <row r="265" spans="1:8" x14ac:dyDescent="0.3">
      <c r="A265" s="12" t="s">
        <v>207</v>
      </c>
      <c r="B265" s="33" t="s">
        <v>208</v>
      </c>
    </row>
    <row r="267" spans="1:8" x14ac:dyDescent="0.3">
      <c r="A267" s="12" t="s">
        <v>27</v>
      </c>
    </row>
    <row r="268" spans="1:8" s="30" customFormat="1" ht="100.8" x14ac:dyDescent="0.3">
      <c r="A268" s="28" t="s">
        <v>28</v>
      </c>
      <c r="B268" s="29" t="s">
        <v>29</v>
      </c>
      <c r="C268" s="28" t="s">
        <v>30</v>
      </c>
      <c r="D268" s="28" t="s">
        <v>31</v>
      </c>
      <c r="E268" s="28" t="s">
        <v>32</v>
      </c>
      <c r="F268" s="28" t="s">
        <v>33</v>
      </c>
      <c r="G268" s="29" t="s">
        <v>34</v>
      </c>
      <c r="H268" s="29" t="s">
        <v>35</v>
      </c>
    </row>
    <row r="269" spans="1:8" x14ac:dyDescent="0.3">
      <c r="A269" s="15" t="s">
        <v>209</v>
      </c>
      <c r="B269" s="25" t="s">
        <v>210</v>
      </c>
      <c r="C269" s="16"/>
      <c r="D269" s="16"/>
      <c r="E269" s="16"/>
      <c r="F269" s="16"/>
      <c r="G269" s="26"/>
      <c r="H269" s="26"/>
    </row>
    <row r="270" spans="1:8" x14ac:dyDescent="0.3">
      <c r="A270" s="16" t="s">
        <v>211</v>
      </c>
      <c r="B270" s="26" t="s">
        <v>210</v>
      </c>
      <c r="C270" s="35">
        <v>1</v>
      </c>
      <c r="D270" s="35" t="s">
        <v>40</v>
      </c>
      <c r="E270" s="17"/>
      <c r="F270" s="16" t="str">
        <f>IF(ISBLANK(E270),"", PRODUCT(C270,E270))</f>
        <v/>
      </c>
      <c r="G270" s="27"/>
      <c r="H270" s="26"/>
    </row>
    <row r="271" spans="1:8" x14ac:dyDescent="0.3">
      <c r="A271" s="16" t="s">
        <v>212</v>
      </c>
      <c r="B271" s="26" t="s">
        <v>213</v>
      </c>
      <c r="C271" s="16"/>
      <c r="D271" s="16"/>
      <c r="E271" s="16"/>
      <c r="F271" s="16"/>
      <c r="G271" s="26"/>
      <c r="H271" s="27"/>
    </row>
    <row r="272" spans="1:8" x14ac:dyDescent="0.3">
      <c r="A272" s="16" t="s">
        <v>214</v>
      </c>
      <c r="B272" s="26" t="s">
        <v>215</v>
      </c>
      <c r="C272" s="16"/>
      <c r="D272" s="16"/>
      <c r="E272" s="16"/>
      <c r="F272" s="16"/>
      <c r="G272" s="26"/>
      <c r="H272" s="27"/>
    </row>
    <row r="273" spans="1:8" x14ac:dyDescent="0.3">
      <c r="A273" s="16" t="s">
        <v>216</v>
      </c>
      <c r="B273" s="26" t="s">
        <v>217</v>
      </c>
      <c r="C273" s="16"/>
      <c r="D273" s="16"/>
      <c r="E273" s="16"/>
      <c r="F273" s="16"/>
      <c r="G273" s="26"/>
      <c r="H273" s="27"/>
    </row>
    <row r="274" spans="1:8" x14ac:dyDescent="0.3">
      <c r="A274" s="16" t="s">
        <v>218</v>
      </c>
      <c r="B274" s="26" t="s">
        <v>219</v>
      </c>
      <c r="C274" s="16"/>
      <c r="D274" s="16"/>
      <c r="E274" s="16"/>
      <c r="F274" s="16"/>
      <c r="G274" s="26"/>
      <c r="H274" s="27"/>
    </row>
    <row r="275" spans="1:8" ht="28.8" x14ac:dyDescent="0.3">
      <c r="E275" s="15" t="s">
        <v>51</v>
      </c>
      <c r="F275" s="15" t="str">
        <f>IF((COUNT(C270:C274)&lt;&gt;COUNT(F270:F274)),"", ROUND(SUM(F270:F274),2))</f>
        <v/>
      </c>
      <c r="G275" s="24" t="str">
        <f>IF((COUNT(C270:C274)&lt;&gt;COUNT(F270:F274)),"Neužpildytos visų objektų kainos", "")</f>
        <v>Neužpildytos visų objektų kainos</v>
      </c>
    </row>
    <row r="276" spans="1:8" ht="28.8" x14ac:dyDescent="0.3">
      <c r="C276" s="15" t="s">
        <v>52</v>
      </c>
      <c r="D276" s="18"/>
      <c r="E276" s="15" t="s">
        <v>53</v>
      </c>
      <c r="F276" s="15" t="str">
        <f>IF(OR(F275="",D276=""),"", ROUND(PRODUCT(D276,F275)/100,2))</f>
        <v/>
      </c>
      <c r="G276" s="24" t="str">
        <f>IF(D276="", "Nurodykite taikomą PVM dydį", "")</f>
        <v>Nurodykite taikomą PVM dydį</v>
      </c>
    </row>
    <row r="277" spans="1:8" x14ac:dyDescent="0.3">
      <c r="E277" s="15" t="s">
        <v>54</v>
      </c>
      <c r="F277" s="15">
        <f>IF(ISBLANK(F276), "", ROUND(SUM(F275:F276),2))</f>
        <v>0</v>
      </c>
    </row>
    <row r="281" spans="1:8" x14ac:dyDescent="0.3">
      <c r="A281" s="12" t="s">
        <v>220</v>
      </c>
      <c r="B281" s="33" t="s">
        <v>221</v>
      </c>
    </row>
    <row r="283" spans="1:8" x14ac:dyDescent="0.3">
      <c r="A283" s="12" t="s">
        <v>27</v>
      </c>
    </row>
    <row r="284" spans="1:8" s="30" customFormat="1" ht="100.8" x14ac:dyDescent="0.3">
      <c r="A284" s="28" t="s">
        <v>28</v>
      </c>
      <c r="B284" s="29" t="s">
        <v>29</v>
      </c>
      <c r="C284" s="28" t="s">
        <v>30</v>
      </c>
      <c r="D284" s="28" t="s">
        <v>31</v>
      </c>
      <c r="E284" s="28" t="s">
        <v>32</v>
      </c>
      <c r="F284" s="28" t="s">
        <v>33</v>
      </c>
      <c r="G284" s="29" t="s">
        <v>34</v>
      </c>
      <c r="H284" s="29" t="s">
        <v>35</v>
      </c>
    </row>
    <row r="285" spans="1:8" x14ac:dyDescent="0.3">
      <c r="A285" s="15" t="s">
        <v>222</v>
      </c>
      <c r="B285" s="25" t="s">
        <v>223</v>
      </c>
      <c r="C285" s="16"/>
      <c r="D285" s="16"/>
      <c r="E285" s="16"/>
      <c r="F285" s="16"/>
      <c r="G285" s="26"/>
      <c r="H285" s="26"/>
    </row>
    <row r="286" spans="1:8" x14ac:dyDescent="0.3">
      <c r="A286" s="16" t="s">
        <v>224</v>
      </c>
      <c r="B286" s="26" t="s">
        <v>223</v>
      </c>
      <c r="C286" s="35">
        <v>1</v>
      </c>
      <c r="D286" s="35" t="s">
        <v>40</v>
      </c>
      <c r="E286" s="17"/>
      <c r="F286" s="16" t="str">
        <f>IF(ISBLANK(E286),"", PRODUCT(C286,E286))</f>
        <v/>
      </c>
      <c r="G286" s="27"/>
      <c r="H286" s="26"/>
    </row>
    <row r="287" spans="1:8" x14ac:dyDescent="0.3">
      <c r="A287" s="16" t="s">
        <v>225</v>
      </c>
      <c r="B287" s="26" t="s">
        <v>226</v>
      </c>
      <c r="C287" s="35"/>
      <c r="D287" s="35"/>
      <c r="E287" s="16"/>
      <c r="F287" s="16"/>
      <c r="G287" s="26"/>
      <c r="H287" s="27"/>
    </row>
    <row r="288" spans="1:8" ht="28.8" x14ac:dyDescent="0.3">
      <c r="A288" s="16" t="s">
        <v>227</v>
      </c>
      <c r="B288" s="26" t="s">
        <v>228</v>
      </c>
      <c r="C288" s="35"/>
      <c r="D288" s="35"/>
      <c r="E288" s="16"/>
      <c r="F288" s="16"/>
      <c r="G288" s="26"/>
      <c r="H288" s="27"/>
    </row>
    <row r="289" spans="1:8" x14ac:dyDescent="0.3">
      <c r="A289" s="16" t="s">
        <v>229</v>
      </c>
      <c r="B289" s="26" t="s">
        <v>230</v>
      </c>
      <c r="C289" s="35"/>
      <c r="D289" s="35"/>
      <c r="E289" s="16"/>
      <c r="F289" s="16"/>
      <c r="G289" s="26"/>
      <c r="H289" s="27"/>
    </row>
    <row r="290" spans="1:8" x14ac:dyDescent="0.3">
      <c r="A290" s="16" t="s">
        <v>231</v>
      </c>
      <c r="B290" s="26" t="s">
        <v>232</v>
      </c>
      <c r="C290" s="35">
        <v>3</v>
      </c>
      <c r="D290" s="35" t="s">
        <v>40</v>
      </c>
      <c r="E290" s="17"/>
      <c r="F290" s="16" t="str">
        <f>IF(ISBLANK(E290),"", PRODUCT(C290,E290))</f>
        <v/>
      </c>
      <c r="G290" s="27"/>
      <c r="H290" s="26"/>
    </row>
    <row r="291" spans="1:8" x14ac:dyDescent="0.3">
      <c r="A291" s="16" t="s">
        <v>233</v>
      </c>
      <c r="B291" s="26" t="s">
        <v>234</v>
      </c>
      <c r="C291" s="16"/>
      <c r="D291" s="16"/>
      <c r="E291" s="16"/>
      <c r="F291" s="16"/>
      <c r="G291" s="26"/>
      <c r="H291" s="27"/>
    </row>
    <row r="292" spans="1:8" x14ac:dyDescent="0.3">
      <c r="A292" s="16" t="s">
        <v>235</v>
      </c>
      <c r="B292" s="26" t="s">
        <v>236</v>
      </c>
      <c r="C292" s="16"/>
      <c r="D292" s="16"/>
      <c r="E292" s="16"/>
      <c r="F292" s="16"/>
      <c r="G292" s="26"/>
      <c r="H292" s="27"/>
    </row>
    <row r="293" spans="1:8" x14ac:dyDescent="0.3">
      <c r="A293" s="16" t="s">
        <v>237</v>
      </c>
      <c r="B293" s="26" t="s">
        <v>238</v>
      </c>
      <c r="C293" s="16"/>
      <c r="D293" s="16"/>
      <c r="E293" s="16"/>
      <c r="F293" s="16"/>
      <c r="G293" s="26"/>
      <c r="H293" s="27"/>
    </row>
    <row r="294" spans="1:8" ht="28.8" x14ac:dyDescent="0.3">
      <c r="E294" s="15" t="s">
        <v>51</v>
      </c>
      <c r="F294" s="15" t="str">
        <f>IF((COUNT(C286:C293)&lt;&gt;COUNT(F286:F293)),"", ROUND(SUM(F286:F293),2))</f>
        <v/>
      </c>
      <c r="G294" s="24" t="str">
        <f>IF((COUNT(C286:C293)&lt;&gt;COUNT(F286:F293)),"Neužpildytos visų objektų kainos", "")</f>
        <v>Neužpildytos visų objektų kainos</v>
      </c>
    </row>
    <row r="295" spans="1:8" ht="28.8" x14ac:dyDescent="0.3">
      <c r="C295" s="15" t="s">
        <v>52</v>
      </c>
      <c r="D295" s="18"/>
      <c r="E295" s="15" t="s">
        <v>53</v>
      </c>
      <c r="F295" s="15" t="str">
        <f>IF(OR(F294="",D295=""),"", ROUND(PRODUCT(D295,F294)/100,2))</f>
        <v/>
      </c>
      <c r="G295" s="24" t="str">
        <f>IF(D295="", "Nurodykite taikomą PVM dydį", "")</f>
        <v>Nurodykite taikomą PVM dydį</v>
      </c>
    </row>
    <row r="296" spans="1:8" x14ac:dyDescent="0.3">
      <c r="E296" s="15" t="s">
        <v>54</v>
      </c>
      <c r="F296" s="15">
        <f>IF(ISBLANK(F295), "", ROUND(SUM(F294:F295),2))</f>
        <v>0</v>
      </c>
    </row>
    <row r="300" spans="1:8" x14ac:dyDescent="0.3">
      <c r="A300" s="12" t="s">
        <v>239</v>
      </c>
      <c r="B300" s="33" t="s">
        <v>240</v>
      </c>
    </row>
    <row r="302" spans="1:8" x14ac:dyDescent="0.3">
      <c r="A302" s="12" t="s">
        <v>27</v>
      </c>
    </row>
    <row r="303" spans="1:8" s="30" customFormat="1" ht="100.8" x14ac:dyDescent="0.3">
      <c r="A303" s="28" t="s">
        <v>28</v>
      </c>
      <c r="B303" s="29" t="s">
        <v>29</v>
      </c>
      <c r="C303" s="28" t="s">
        <v>30</v>
      </c>
      <c r="D303" s="28" t="s">
        <v>31</v>
      </c>
      <c r="E303" s="28" t="s">
        <v>32</v>
      </c>
      <c r="F303" s="28" t="s">
        <v>33</v>
      </c>
      <c r="G303" s="29" t="s">
        <v>34</v>
      </c>
      <c r="H303" s="29" t="s">
        <v>35</v>
      </c>
    </row>
    <row r="304" spans="1:8" x14ac:dyDescent="0.3">
      <c r="A304" s="15" t="s">
        <v>241</v>
      </c>
      <c r="B304" s="25" t="s">
        <v>242</v>
      </c>
      <c r="C304" s="16"/>
      <c r="D304" s="16"/>
      <c r="E304" s="16"/>
      <c r="F304" s="16"/>
      <c r="G304" s="26"/>
      <c r="H304" s="26"/>
    </row>
    <row r="305" spans="1:8" x14ac:dyDescent="0.3">
      <c r="A305" s="16" t="s">
        <v>243</v>
      </c>
      <c r="B305" s="26" t="s">
        <v>242</v>
      </c>
      <c r="C305" s="35">
        <v>3</v>
      </c>
      <c r="D305" s="35" t="s">
        <v>40</v>
      </c>
      <c r="E305" s="17"/>
      <c r="F305" s="16" t="str">
        <f>IF(ISBLANK(E305),"", PRODUCT(C305,E305))</f>
        <v/>
      </c>
      <c r="G305" s="27"/>
      <c r="H305" s="26"/>
    </row>
    <row r="306" spans="1:8" x14ac:dyDescent="0.3">
      <c r="A306" s="16" t="s">
        <v>244</v>
      </c>
      <c r="B306" s="26" t="s">
        <v>245</v>
      </c>
      <c r="C306" s="16"/>
      <c r="D306" s="16"/>
      <c r="E306" s="16"/>
      <c r="F306" s="16"/>
      <c r="G306" s="26"/>
      <c r="H306" s="27"/>
    </row>
    <row r="307" spans="1:8" x14ac:dyDescent="0.3">
      <c r="A307" s="16" t="s">
        <v>246</v>
      </c>
      <c r="B307" s="26" t="s">
        <v>247</v>
      </c>
      <c r="C307" s="16"/>
      <c r="D307" s="16"/>
      <c r="E307" s="16"/>
      <c r="F307" s="16"/>
      <c r="G307" s="26"/>
      <c r="H307" s="27"/>
    </row>
    <row r="308" spans="1:8" x14ac:dyDescent="0.3">
      <c r="A308" s="16" t="s">
        <v>248</v>
      </c>
      <c r="B308" s="26" t="s">
        <v>249</v>
      </c>
      <c r="C308" s="16"/>
      <c r="D308" s="16"/>
      <c r="E308" s="16"/>
      <c r="F308" s="16"/>
      <c r="G308" s="26"/>
      <c r="H308" s="27"/>
    </row>
    <row r="309" spans="1:8" x14ac:dyDescent="0.3">
      <c r="A309" s="16" t="s">
        <v>250</v>
      </c>
      <c r="B309" s="26" t="s">
        <v>251</v>
      </c>
      <c r="C309" s="16"/>
      <c r="D309" s="16"/>
      <c r="E309" s="16"/>
      <c r="F309" s="16"/>
      <c r="G309" s="26"/>
      <c r="H309" s="27"/>
    </row>
    <row r="310" spans="1:8" ht="28.8" x14ac:dyDescent="0.3">
      <c r="E310" s="15" t="s">
        <v>51</v>
      </c>
      <c r="F310" s="15" t="str">
        <f>IF((COUNT(C305:C309)&lt;&gt;COUNT(F305:F309)),"", ROUND(SUM(F305:F309),2))</f>
        <v/>
      </c>
      <c r="G310" s="24" t="str">
        <f>IF((COUNT(C305:C309)&lt;&gt;COUNT(F305:F309)),"Neužpildytos visų objektų kainos", "")</f>
        <v>Neužpildytos visų objektų kainos</v>
      </c>
    </row>
    <row r="311" spans="1:8" ht="28.8" x14ac:dyDescent="0.3">
      <c r="C311" s="15" t="s">
        <v>52</v>
      </c>
      <c r="D311" s="18"/>
      <c r="E311" s="15" t="s">
        <v>53</v>
      </c>
      <c r="F311" s="15" t="str">
        <f>IF(OR(F310="",D311=""),"", ROUND(PRODUCT(D311,F310)/100,2))</f>
        <v/>
      </c>
      <c r="G311" s="24" t="str">
        <f>IF(D311="", "Nurodykite taikomą PVM dydį", "")</f>
        <v>Nurodykite taikomą PVM dydį</v>
      </c>
    </row>
    <row r="312" spans="1:8" x14ac:dyDescent="0.3">
      <c r="E312" s="15" t="s">
        <v>54</v>
      </c>
      <c r="F312" s="15">
        <f>IF(ISBLANK(F311), "", ROUND(SUM(F310:F311),2))</f>
        <v>0</v>
      </c>
    </row>
    <row r="316" spans="1:8" x14ac:dyDescent="0.3">
      <c r="A316" s="12" t="s">
        <v>252</v>
      </c>
      <c r="B316" s="33" t="s">
        <v>253</v>
      </c>
    </row>
    <row r="318" spans="1:8" x14ac:dyDescent="0.3">
      <c r="A318" s="12" t="s">
        <v>27</v>
      </c>
    </row>
    <row r="319" spans="1:8" s="30" customFormat="1" ht="100.8" x14ac:dyDescent="0.3">
      <c r="A319" s="28" t="s">
        <v>28</v>
      </c>
      <c r="B319" s="29" t="s">
        <v>29</v>
      </c>
      <c r="C319" s="28" t="s">
        <v>30</v>
      </c>
      <c r="D319" s="28" t="s">
        <v>31</v>
      </c>
      <c r="E319" s="28" t="s">
        <v>32</v>
      </c>
      <c r="F319" s="28" t="s">
        <v>33</v>
      </c>
      <c r="G319" s="29" t="s">
        <v>34</v>
      </c>
      <c r="H319" s="29" t="s">
        <v>35</v>
      </c>
    </row>
    <row r="320" spans="1:8" x14ac:dyDescent="0.3">
      <c r="A320" s="15" t="s">
        <v>254</v>
      </c>
      <c r="B320" s="25" t="s">
        <v>255</v>
      </c>
      <c r="C320" s="16"/>
      <c r="D320" s="16"/>
      <c r="E320" s="16"/>
      <c r="F320" s="16"/>
      <c r="G320" s="26"/>
      <c r="H320" s="26"/>
    </row>
    <row r="321" spans="1:8" x14ac:dyDescent="0.3">
      <c r="A321" s="16" t="s">
        <v>256</v>
      </c>
      <c r="B321" s="26" t="s">
        <v>257</v>
      </c>
      <c r="C321" s="35">
        <v>15</v>
      </c>
      <c r="D321" s="35" t="s">
        <v>40</v>
      </c>
      <c r="E321" s="17"/>
      <c r="F321" s="16" t="str">
        <f>IF(ISBLANK(E321),"", PRODUCT(C321,E321))</f>
        <v/>
      </c>
      <c r="G321" s="27"/>
      <c r="H321" s="26"/>
    </row>
    <row r="322" spans="1:8" x14ac:dyDescent="0.3">
      <c r="A322" s="16" t="s">
        <v>258</v>
      </c>
      <c r="B322" s="26" t="s">
        <v>259</v>
      </c>
      <c r="C322" s="16"/>
      <c r="D322" s="16"/>
      <c r="E322" s="16"/>
      <c r="F322" s="16"/>
      <c r="G322" s="26"/>
      <c r="H322" s="27"/>
    </row>
    <row r="323" spans="1:8" x14ac:dyDescent="0.3">
      <c r="A323" s="16" t="s">
        <v>260</v>
      </c>
      <c r="B323" s="26" t="s">
        <v>261</v>
      </c>
      <c r="C323" s="16"/>
      <c r="D323" s="16"/>
      <c r="E323" s="16"/>
      <c r="F323" s="16"/>
      <c r="G323" s="26"/>
      <c r="H323" s="27"/>
    </row>
    <row r="324" spans="1:8" x14ac:dyDescent="0.3">
      <c r="A324" s="16" t="s">
        <v>262</v>
      </c>
      <c r="B324" s="26" t="s">
        <v>263</v>
      </c>
      <c r="C324" s="16"/>
      <c r="D324" s="16"/>
      <c r="E324" s="16"/>
      <c r="F324" s="16"/>
      <c r="G324" s="26"/>
      <c r="H324" s="27"/>
    </row>
    <row r="325" spans="1:8" x14ac:dyDescent="0.3">
      <c r="A325" s="16" t="s">
        <v>264</v>
      </c>
      <c r="B325" s="26" t="s">
        <v>265</v>
      </c>
      <c r="C325" s="16"/>
      <c r="D325" s="16"/>
      <c r="E325" s="16"/>
      <c r="F325" s="16"/>
      <c r="G325" s="26"/>
      <c r="H325" s="27"/>
    </row>
    <row r="326" spans="1:8" x14ac:dyDescent="0.3">
      <c r="A326" s="16" t="s">
        <v>266</v>
      </c>
      <c r="B326" s="26" t="s">
        <v>267</v>
      </c>
      <c r="C326" s="16"/>
      <c r="D326" s="16"/>
      <c r="E326" s="16"/>
      <c r="F326" s="16"/>
      <c r="G326" s="26"/>
      <c r="H326" s="27"/>
    </row>
    <row r="327" spans="1:8" ht="28.8" x14ac:dyDescent="0.3">
      <c r="E327" s="15" t="s">
        <v>51</v>
      </c>
      <c r="F327" s="15" t="str">
        <f>IF((COUNT(C321:C326)&lt;&gt;COUNT(F321:F326)),"", ROUND(SUM(F321:F326),2))</f>
        <v/>
      </c>
      <c r="G327" s="24" t="str">
        <f>IF((COUNT(C321:C326)&lt;&gt;COUNT(F321:F326)),"Neužpildytos visų objektų kainos", "")</f>
        <v>Neužpildytos visų objektų kainos</v>
      </c>
    </row>
    <row r="328" spans="1:8" ht="28.8" x14ac:dyDescent="0.3">
      <c r="C328" s="15" t="s">
        <v>52</v>
      </c>
      <c r="D328" s="18"/>
      <c r="E328" s="15" t="s">
        <v>53</v>
      </c>
      <c r="F328" s="15" t="str">
        <f>IF(OR(F327="",D328=""),"", ROUND(PRODUCT(D328,F327)/100,2))</f>
        <v/>
      </c>
      <c r="G328" s="24" t="str">
        <f>IF(D328="", "Nurodykite taikomą PVM dydį", "")</f>
        <v>Nurodykite taikomą PVM dydį</v>
      </c>
    </row>
    <row r="329" spans="1:8" x14ac:dyDescent="0.3">
      <c r="E329" s="15" t="s">
        <v>54</v>
      </c>
      <c r="F329" s="15">
        <f>IF(ISBLANK(F328), "", ROUND(SUM(F327:F328),2))</f>
        <v>0</v>
      </c>
    </row>
    <row r="333" spans="1:8" x14ac:dyDescent="0.3">
      <c r="A333" s="12" t="s">
        <v>268</v>
      </c>
      <c r="B333" s="33" t="s">
        <v>253</v>
      </c>
    </row>
    <row r="335" spans="1:8" x14ac:dyDescent="0.3">
      <c r="A335" s="12" t="s">
        <v>27</v>
      </c>
    </row>
    <row r="336" spans="1:8" s="30" customFormat="1" ht="100.8" x14ac:dyDescent="0.3">
      <c r="A336" s="28" t="s">
        <v>28</v>
      </c>
      <c r="B336" s="29" t="s">
        <v>29</v>
      </c>
      <c r="C336" s="28" t="s">
        <v>30</v>
      </c>
      <c r="D336" s="28" t="s">
        <v>31</v>
      </c>
      <c r="E336" s="28" t="s">
        <v>32</v>
      </c>
      <c r="F336" s="28" t="s">
        <v>33</v>
      </c>
      <c r="G336" s="29" t="s">
        <v>34</v>
      </c>
      <c r="H336" s="29" t="s">
        <v>35</v>
      </c>
    </row>
    <row r="337" spans="1:8" x14ac:dyDescent="0.3">
      <c r="A337" s="15" t="s">
        <v>269</v>
      </c>
      <c r="B337" s="25" t="s">
        <v>255</v>
      </c>
      <c r="C337" s="16"/>
      <c r="D337" s="16"/>
      <c r="E337" s="16"/>
      <c r="F337" s="16"/>
      <c r="G337" s="26"/>
      <c r="H337" s="26"/>
    </row>
    <row r="338" spans="1:8" x14ac:dyDescent="0.3">
      <c r="A338" s="16" t="s">
        <v>270</v>
      </c>
      <c r="B338" s="26" t="s">
        <v>257</v>
      </c>
      <c r="C338" s="35">
        <v>15</v>
      </c>
      <c r="D338" s="35" t="s">
        <v>40</v>
      </c>
      <c r="E338" s="17"/>
      <c r="F338" s="16" t="str">
        <f>IF(ISBLANK(E338),"", PRODUCT(C338,E338))</f>
        <v/>
      </c>
      <c r="G338" s="27"/>
      <c r="H338" s="26"/>
    </row>
    <row r="339" spans="1:8" x14ac:dyDescent="0.3">
      <c r="A339" s="16" t="s">
        <v>271</v>
      </c>
      <c r="B339" s="26" t="s">
        <v>259</v>
      </c>
      <c r="C339" s="16"/>
      <c r="D339" s="16"/>
      <c r="E339" s="16"/>
      <c r="F339" s="16"/>
      <c r="G339" s="26"/>
      <c r="H339" s="27"/>
    </row>
    <row r="340" spans="1:8" x14ac:dyDescent="0.3">
      <c r="A340" s="16" t="s">
        <v>272</v>
      </c>
      <c r="B340" s="26" t="s">
        <v>261</v>
      </c>
      <c r="C340" s="16"/>
      <c r="D340" s="16"/>
      <c r="E340" s="16"/>
      <c r="F340" s="16"/>
      <c r="G340" s="26"/>
      <c r="H340" s="27"/>
    </row>
    <row r="341" spans="1:8" x14ac:dyDescent="0.3">
      <c r="A341" s="16" t="s">
        <v>273</v>
      </c>
      <c r="B341" s="26" t="s">
        <v>263</v>
      </c>
      <c r="C341" s="16"/>
      <c r="D341" s="16"/>
      <c r="E341" s="16"/>
      <c r="F341" s="16"/>
      <c r="G341" s="26"/>
      <c r="H341" s="27"/>
    </row>
    <row r="342" spans="1:8" x14ac:dyDescent="0.3">
      <c r="A342" s="16" t="s">
        <v>274</v>
      </c>
      <c r="B342" s="26" t="s">
        <v>265</v>
      </c>
      <c r="C342" s="16"/>
      <c r="D342" s="16"/>
      <c r="E342" s="16"/>
      <c r="F342" s="16"/>
      <c r="G342" s="26"/>
      <c r="H342" s="27"/>
    </row>
    <row r="343" spans="1:8" x14ac:dyDescent="0.3">
      <c r="A343" s="16" t="s">
        <v>275</v>
      </c>
      <c r="B343" s="26" t="s">
        <v>276</v>
      </c>
      <c r="C343" s="16"/>
      <c r="D343" s="16"/>
      <c r="E343" s="16"/>
      <c r="F343" s="16"/>
      <c r="G343" s="26"/>
      <c r="H343" s="27"/>
    </row>
    <row r="344" spans="1:8" ht="28.8" x14ac:dyDescent="0.3">
      <c r="E344" s="15" t="s">
        <v>51</v>
      </c>
      <c r="F344" s="15" t="str">
        <f>IF((COUNT(C338:C343)&lt;&gt;COUNT(F338:F343)),"", ROUND(SUM(F338:F343),2))</f>
        <v/>
      </c>
      <c r="G344" s="24" t="str">
        <f>IF((COUNT(C338:C343)&lt;&gt;COUNT(F338:F343)),"Neužpildytos visų objektų kainos", "")</f>
        <v>Neužpildytos visų objektų kainos</v>
      </c>
    </row>
    <row r="345" spans="1:8" ht="28.8" x14ac:dyDescent="0.3">
      <c r="C345" s="15" t="s">
        <v>52</v>
      </c>
      <c r="D345" s="18"/>
      <c r="E345" s="15" t="s">
        <v>53</v>
      </c>
      <c r="F345" s="15" t="str">
        <f>IF(OR(F344="",D345=""),"", ROUND(PRODUCT(D345,F344)/100,2))</f>
        <v/>
      </c>
      <c r="G345" s="24" t="str">
        <f>IF(D345="", "Nurodykite taikomą PVM dydį", "")</f>
        <v>Nurodykite taikomą PVM dydį</v>
      </c>
    </row>
    <row r="346" spans="1:8" x14ac:dyDescent="0.3">
      <c r="E346" s="15" t="s">
        <v>54</v>
      </c>
      <c r="F346" s="15">
        <f>IF(ISBLANK(F345), "", ROUND(SUM(F344:F345),2))</f>
        <v>0</v>
      </c>
    </row>
    <row r="350" spans="1:8" x14ac:dyDescent="0.3">
      <c r="A350" s="12" t="s">
        <v>277</v>
      </c>
      <c r="B350" s="33" t="s">
        <v>278</v>
      </c>
    </row>
    <row r="352" spans="1:8" x14ac:dyDescent="0.3">
      <c r="A352" s="12" t="s">
        <v>27</v>
      </c>
    </row>
    <row r="353" spans="1:8" s="30" customFormat="1" ht="100.8" x14ac:dyDescent="0.3">
      <c r="A353" s="28" t="s">
        <v>28</v>
      </c>
      <c r="B353" s="29" t="s">
        <v>29</v>
      </c>
      <c r="C353" s="28" t="s">
        <v>30</v>
      </c>
      <c r="D353" s="28" t="s">
        <v>31</v>
      </c>
      <c r="E353" s="28" t="s">
        <v>32</v>
      </c>
      <c r="F353" s="28" t="s">
        <v>33</v>
      </c>
      <c r="G353" s="29" t="s">
        <v>34</v>
      </c>
      <c r="H353" s="29" t="s">
        <v>35</v>
      </c>
    </row>
    <row r="354" spans="1:8" x14ac:dyDescent="0.3">
      <c r="A354" s="15" t="s">
        <v>279</v>
      </c>
      <c r="B354" s="25" t="s">
        <v>280</v>
      </c>
      <c r="C354" s="16"/>
      <c r="D354" s="16"/>
      <c r="E354" s="16"/>
      <c r="F354" s="16"/>
      <c r="G354" s="26"/>
      <c r="H354" s="26"/>
    </row>
    <row r="355" spans="1:8" x14ac:dyDescent="0.3">
      <c r="A355" s="16" t="s">
        <v>281</v>
      </c>
      <c r="B355" s="26" t="s">
        <v>280</v>
      </c>
      <c r="C355" s="35">
        <v>30</v>
      </c>
      <c r="D355" s="35" t="s">
        <v>40</v>
      </c>
      <c r="E355" s="17"/>
      <c r="F355" s="16" t="str">
        <f>IF(ISBLANK(E355),"", PRODUCT(C355,E355))</f>
        <v/>
      </c>
      <c r="G355" s="27"/>
      <c r="H355" s="26"/>
    </row>
    <row r="356" spans="1:8" x14ac:dyDescent="0.3">
      <c r="A356" s="16" t="s">
        <v>282</v>
      </c>
      <c r="B356" s="26" t="s">
        <v>283</v>
      </c>
      <c r="C356" s="16"/>
      <c r="D356" s="16"/>
      <c r="E356" s="16"/>
      <c r="F356" s="16"/>
      <c r="G356" s="26"/>
      <c r="H356" s="27"/>
    </row>
    <row r="357" spans="1:8" x14ac:dyDescent="0.3">
      <c r="A357" s="16" t="s">
        <v>284</v>
      </c>
      <c r="B357" s="26" t="s">
        <v>285</v>
      </c>
      <c r="C357" s="16"/>
      <c r="D357" s="16"/>
      <c r="E357" s="16"/>
      <c r="F357" s="16"/>
      <c r="G357" s="26"/>
      <c r="H357" s="27"/>
    </row>
    <row r="358" spans="1:8" ht="28.8" x14ac:dyDescent="0.3">
      <c r="A358" s="16" t="s">
        <v>286</v>
      </c>
      <c r="B358" s="26" t="s">
        <v>287</v>
      </c>
      <c r="C358" s="16"/>
      <c r="D358" s="16"/>
      <c r="E358" s="16"/>
      <c r="F358" s="16"/>
      <c r="G358" s="26"/>
      <c r="H358" s="27"/>
    </row>
    <row r="359" spans="1:8" x14ac:dyDescent="0.3">
      <c r="A359" s="16" t="s">
        <v>288</v>
      </c>
      <c r="B359" s="26" t="s">
        <v>289</v>
      </c>
      <c r="C359" s="16"/>
      <c r="D359" s="16"/>
      <c r="E359" s="16"/>
      <c r="F359" s="16"/>
      <c r="G359" s="26"/>
      <c r="H359" s="27"/>
    </row>
    <row r="360" spans="1:8" x14ac:dyDescent="0.3">
      <c r="A360" s="16" t="s">
        <v>290</v>
      </c>
      <c r="B360" s="26" t="s">
        <v>291</v>
      </c>
      <c r="C360" s="16"/>
      <c r="D360" s="16"/>
      <c r="E360" s="16"/>
      <c r="F360" s="16"/>
      <c r="G360" s="26"/>
      <c r="H360" s="27"/>
    </row>
    <row r="361" spans="1:8" ht="28.8" x14ac:dyDescent="0.3">
      <c r="E361" s="15" t="s">
        <v>51</v>
      </c>
      <c r="F361" s="15" t="str">
        <f>IF((COUNT(C355:C360)&lt;&gt;COUNT(F355:F360)),"", ROUND(SUM(F355:F360),2))</f>
        <v/>
      </c>
      <c r="G361" s="24" t="str">
        <f>IF((COUNT(C355:C360)&lt;&gt;COUNT(F355:F360)),"Neužpildytos visų objektų kainos", "")</f>
        <v>Neužpildytos visų objektų kainos</v>
      </c>
    </row>
    <row r="362" spans="1:8" ht="28.8" x14ac:dyDescent="0.3">
      <c r="C362" s="15" t="s">
        <v>52</v>
      </c>
      <c r="D362" s="18"/>
      <c r="E362" s="15" t="s">
        <v>53</v>
      </c>
      <c r="F362" s="15" t="str">
        <f>IF(OR(F361="",D362=""),"", ROUND(PRODUCT(D362,F361)/100,2))</f>
        <v/>
      </c>
      <c r="G362" s="24" t="str">
        <f>IF(D362="", "Nurodykite taikomą PVM dydį", "")</f>
        <v>Nurodykite taikomą PVM dydį</v>
      </c>
    </row>
    <row r="363" spans="1:8" x14ac:dyDescent="0.3">
      <c r="E363" s="15" t="s">
        <v>54</v>
      </c>
      <c r="F363" s="15">
        <f>IF(ISBLANK(F362), "", ROUND(SUM(F361:F362),2))</f>
        <v>0</v>
      </c>
    </row>
    <row r="367" spans="1:8" x14ac:dyDescent="0.3">
      <c r="A367" s="12" t="s">
        <v>292</v>
      </c>
      <c r="B367" s="33" t="s">
        <v>293</v>
      </c>
    </row>
    <row r="369" spans="1:8" x14ac:dyDescent="0.3">
      <c r="A369" s="12" t="s">
        <v>27</v>
      </c>
    </row>
    <row r="370" spans="1:8" s="30" customFormat="1" ht="100.8" x14ac:dyDescent="0.3">
      <c r="A370" s="28" t="s">
        <v>28</v>
      </c>
      <c r="B370" s="29" t="s">
        <v>29</v>
      </c>
      <c r="C370" s="28" t="s">
        <v>30</v>
      </c>
      <c r="D370" s="28" t="s">
        <v>31</v>
      </c>
      <c r="E370" s="28" t="s">
        <v>32</v>
      </c>
      <c r="F370" s="28" t="s">
        <v>33</v>
      </c>
      <c r="G370" s="29" t="s">
        <v>34</v>
      </c>
      <c r="H370" s="29" t="s">
        <v>35</v>
      </c>
    </row>
    <row r="371" spans="1:8" x14ac:dyDescent="0.3">
      <c r="A371" s="15" t="s">
        <v>294</v>
      </c>
      <c r="B371" s="25" t="s">
        <v>295</v>
      </c>
      <c r="C371" s="16"/>
      <c r="D371" s="16"/>
      <c r="E371" s="16"/>
      <c r="F371" s="16"/>
      <c r="G371" s="26"/>
      <c r="H371" s="26"/>
    </row>
    <row r="372" spans="1:8" x14ac:dyDescent="0.3">
      <c r="A372" s="16" t="s">
        <v>296</v>
      </c>
      <c r="B372" s="26" t="s">
        <v>295</v>
      </c>
      <c r="C372" s="35">
        <v>11</v>
      </c>
      <c r="D372" s="35" t="s">
        <v>40</v>
      </c>
      <c r="E372" s="17"/>
      <c r="F372" s="16" t="str">
        <f>IF(ISBLANK(E372),"", PRODUCT(C372,E372))</f>
        <v/>
      </c>
      <c r="G372" s="27"/>
      <c r="H372" s="26"/>
    </row>
    <row r="373" spans="1:8" x14ac:dyDescent="0.3">
      <c r="A373" s="16" t="s">
        <v>297</v>
      </c>
      <c r="B373" s="26" t="s">
        <v>298</v>
      </c>
      <c r="C373" s="35"/>
      <c r="D373" s="35"/>
      <c r="E373" s="16"/>
      <c r="F373" s="16"/>
      <c r="G373" s="26"/>
      <c r="H373" s="27"/>
    </row>
    <row r="374" spans="1:8" x14ac:dyDescent="0.3">
      <c r="A374" s="16" t="s">
        <v>299</v>
      </c>
      <c r="B374" s="26" t="s">
        <v>300</v>
      </c>
      <c r="C374" s="16"/>
      <c r="D374" s="16"/>
      <c r="E374" s="16"/>
      <c r="F374" s="16"/>
      <c r="G374" s="26"/>
      <c r="H374" s="27"/>
    </row>
    <row r="375" spans="1:8" x14ac:dyDescent="0.3">
      <c r="A375" s="16" t="s">
        <v>301</v>
      </c>
      <c r="B375" s="26" t="s">
        <v>302</v>
      </c>
      <c r="C375" s="16"/>
      <c r="D375" s="16"/>
      <c r="E375" s="16"/>
      <c r="F375" s="16"/>
      <c r="G375" s="26"/>
      <c r="H375" s="27"/>
    </row>
    <row r="376" spans="1:8" ht="28.8" x14ac:dyDescent="0.3">
      <c r="E376" s="15" t="s">
        <v>51</v>
      </c>
      <c r="F376" s="15" t="str">
        <f>IF((COUNT(C372:C375)&lt;&gt;COUNT(F372:F375)),"", ROUND(SUM(F372:F375),2))</f>
        <v/>
      </c>
      <c r="G376" s="24" t="str">
        <f>IF((COUNT(C372:C375)&lt;&gt;COUNT(F372:F375)),"Neužpildytos visų objektų kainos", "")</f>
        <v>Neužpildytos visų objektų kainos</v>
      </c>
    </row>
    <row r="377" spans="1:8" ht="28.8" x14ac:dyDescent="0.3">
      <c r="C377" s="15" t="s">
        <v>52</v>
      </c>
      <c r="D377" s="18"/>
      <c r="E377" s="15" t="s">
        <v>53</v>
      </c>
      <c r="F377" s="15" t="str">
        <f>IF(OR(F376="",D377=""),"", ROUND(PRODUCT(D377,F376)/100,2))</f>
        <v/>
      </c>
      <c r="G377" s="24" t="str">
        <f>IF(D377="", "Nurodykite taikomą PVM dydį", "")</f>
        <v>Nurodykite taikomą PVM dydį</v>
      </c>
    </row>
    <row r="378" spans="1:8" x14ac:dyDescent="0.3">
      <c r="E378" s="15" t="s">
        <v>54</v>
      </c>
      <c r="F378" s="15">
        <f>IF(ISBLANK(F377), "", ROUND(SUM(F376:F377),2))</f>
        <v>0</v>
      </c>
    </row>
    <row r="382" spans="1:8" x14ac:dyDescent="0.3">
      <c r="A382" s="12" t="s">
        <v>303</v>
      </c>
      <c r="B382" s="33" t="s">
        <v>304</v>
      </c>
    </row>
    <row r="384" spans="1:8" x14ac:dyDescent="0.3">
      <c r="A384" s="12" t="s">
        <v>27</v>
      </c>
    </row>
    <row r="385" spans="1:8" s="30" customFormat="1" ht="100.8" x14ac:dyDescent="0.3">
      <c r="A385" s="28" t="s">
        <v>28</v>
      </c>
      <c r="B385" s="29" t="s">
        <v>29</v>
      </c>
      <c r="C385" s="28" t="s">
        <v>30</v>
      </c>
      <c r="D385" s="28" t="s">
        <v>31</v>
      </c>
      <c r="E385" s="28" t="s">
        <v>32</v>
      </c>
      <c r="F385" s="28" t="s">
        <v>33</v>
      </c>
      <c r="G385" s="29" t="s">
        <v>34</v>
      </c>
      <c r="H385" s="29" t="s">
        <v>35</v>
      </c>
    </row>
    <row r="386" spans="1:8" x14ac:dyDescent="0.3">
      <c r="A386" s="15" t="s">
        <v>305</v>
      </c>
      <c r="B386" s="25" t="s">
        <v>306</v>
      </c>
      <c r="C386" s="16"/>
      <c r="D386" s="16"/>
      <c r="E386" s="16"/>
      <c r="F386" s="16"/>
      <c r="G386" s="26"/>
      <c r="H386" s="26"/>
    </row>
    <row r="387" spans="1:8" x14ac:dyDescent="0.3">
      <c r="A387" s="16" t="s">
        <v>307</v>
      </c>
      <c r="B387" s="26" t="s">
        <v>306</v>
      </c>
      <c r="C387" s="35">
        <v>6</v>
      </c>
      <c r="D387" s="35" t="s">
        <v>149</v>
      </c>
      <c r="E387" s="17"/>
      <c r="F387" s="16" t="str">
        <f>IF(ISBLANK(E387),"", PRODUCT(C387,E387))</f>
        <v/>
      </c>
      <c r="G387" s="27"/>
      <c r="H387" s="26"/>
    </row>
    <row r="388" spans="1:8" x14ac:dyDescent="0.3">
      <c r="A388" s="16" t="s">
        <v>308</v>
      </c>
      <c r="B388" s="26" t="s">
        <v>309</v>
      </c>
      <c r="C388" s="16"/>
      <c r="D388" s="16"/>
      <c r="E388" s="16"/>
      <c r="F388" s="16"/>
      <c r="G388" s="26"/>
      <c r="H388" s="27"/>
    </row>
    <row r="389" spans="1:8" x14ac:dyDescent="0.3">
      <c r="A389" s="16" t="s">
        <v>310</v>
      </c>
      <c r="B389" s="26" t="s">
        <v>311</v>
      </c>
      <c r="C389" s="16"/>
      <c r="D389" s="16"/>
      <c r="E389" s="16"/>
      <c r="F389" s="16"/>
      <c r="G389" s="26"/>
      <c r="H389" s="27"/>
    </row>
    <row r="390" spans="1:8" x14ac:dyDescent="0.3">
      <c r="A390" s="16" t="s">
        <v>312</v>
      </c>
      <c r="B390" s="26" t="s">
        <v>291</v>
      </c>
      <c r="C390" s="16"/>
      <c r="D390" s="16"/>
      <c r="E390" s="16"/>
      <c r="F390" s="16"/>
      <c r="G390" s="26"/>
      <c r="H390" s="27"/>
    </row>
    <row r="391" spans="1:8" x14ac:dyDescent="0.3">
      <c r="A391" s="16" t="s">
        <v>313</v>
      </c>
      <c r="B391" s="26" t="s">
        <v>314</v>
      </c>
      <c r="C391" s="16"/>
      <c r="D391" s="16"/>
      <c r="E391" s="16"/>
      <c r="F391" s="16"/>
      <c r="G391" s="26"/>
      <c r="H391" s="27"/>
    </row>
    <row r="392" spans="1:8" ht="28.8" x14ac:dyDescent="0.3">
      <c r="E392" s="15" t="s">
        <v>51</v>
      </c>
      <c r="F392" s="15" t="str">
        <f>IF((COUNT(C387:C391)&lt;&gt;COUNT(F387:F391)),"", ROUND(SUM(F387:F391),2))</f>
        <v/>
      </c>
      <c r="G392" s="24" t="str">
        <f>IF((COUNT(C387:C391)&lt;&gt;COUNT(F387:F391)),"Neužpildytos visų objektų kainos", "")</f>
        <v>Neužpildytos visų objektų kainos</v>
      </c>
    </row>
    <row r="393" spans="1:8" ht="28.8" x14ac:dyDescent="0.3">
      <c r="C393" s="15" t="s">
        <v>52</v>
      </c>
      <c r="D393" s="18"/>
      <c r="E393" s="15" t="s">
        <v>53</v>
      </c>
      <c r="F393" s="15" t="str">
        <f>IF(OR(F392="",D393=""),"", ROUND(PRODUCT(D393,F392)/100,2))</f>
        <v/>
      </c>
      <c r="G393" s="24" t="str">
        <f>IF(D393="", "Nurodykite taikomą PVM dydį", "")</f>
        <v>Nurodykite taikomą PVM dydį</v>
      </c>
    </row>
    <row r="394" spans="1:8" x14ac:dyDescent="0.3">
      <c r="E394" s="15" t="s">
        <v>54</v>
      </c>
      <c r="F394" s="15">
        <f>IF(ISBLANK(F393), "", ROUND(SUM(F392:F393),2))</f>
        <v>0</v>
      </c>
    </row>
    <row r="398" spans="1:8" x14ac:dyDescent="0.3">
      <c r="A398" s="12" t="s">
        <v>315</v>
      </c>
      <c r="B398" s="33" t="s">
        <v>316</v>
      </c>
    </row>
    <row r="400" spans="1:8" x14ac:dyDescent="0.3">
      <c r="A400" s="12" t="s">
        <v>27</v>
      </c>
    </row>
    <row r="401" spans="1:8" s="30" customFormat="1" ht="100.8" x14ac:dyDescent="0.3">
      <c r="A401" s="28" t="s">
        <v>28</v>
      </c>
      <c r="B401" s="29" t="s">
        <v>29</v>
      </c>
      <c r="C401" s="28" t="s">
        <v>30</v>
      </c>
      <c r="D401" s="28" t="s">
        <v>31</v>
      </c>
      <c r="E401" s="28" t="s">
        <v>32</v>
      </c>
      <c r="F401" s="28" t="s">
        <v>33</v>
      </c>
      <c r="G401" s="29" t="s">
        <v>34</v>
      </c>
      <c r="H401" s="29" t="s">
        <v>35</v>
      </c>
    </row>
    <row r="402" spans="1:8" x14ac:dyDescent="0.3">
      <c r="A402" s="15" t="s">
        <v>317</v>
      </c>
      <c r="B402" s="25" t="s">
        <v>318</v>
      </c>
      <c r="C402" s="16"/>
      <c r="D402" s="16"/>
      <c r="E402" s="16"/>
      <c r="F402" s="16"/>
      <c r="G402" s="26"/>
      <c r="H402" s="26"/>
    </row>
    <row r="403" spans="1:8" x14ac:dyDescent="0.3">
      <c r="A403" s="16" t="s">
        <v>319</v>
      </c>
      <c r="B403" s="26" t="s">
        <v>318</v>
      </c>
      <c r="C403" s="35">
        <v>2</v>
      </c>
      <c r="D403" s="35" t="s">
        <v>40</v>
      </c>
      <c r="E403" s="17"/>
      <c r="F403" s="16" t="str">
        <f>IF(ISBLANK(E403),"", PRODUCT(C403,E403))</f>
        <v/>
      </c>
      <c r="G403" s="27"/>
      <c r="H403" s="26"/>
    </row>
    <row r="404" spans="1:8" x14ac:dyDescent="0.3">
      <c r="A404" s="16" t="s">
        <v>320</v>
      </c>
      <c r="B404" s="26" t="s">
        <v>321</v>
      </c>
      <c r="C404" s="16"/>
      <c r="D404" s="16"/>
      <c r="E404" s="16"/>
      <c r="F404" s="16"/>
      <c r="G404" s="26"/>
      <c r="H404" s="27"/>
    </row>
    <row r="405" spans="1:8" x14ac:dyDescent="0.3">
      <c r="A405" s="16" t="s">
        <v>322</v>
      </c>
      <c r="B405" s="26" t="s">
        <v>323</v>
      </c>
      <c r="C405" s="16"/>
      <c r="D405" s="16"/>
      <c r="E405" s="16"/>
      <c r="F405" s="16"/>
      <c r="G405" s="26"/>
      <c r="H405" s="27"/>
    </row>
    <row r="406" spans="1:8" x14ac:dyDescent="0.3">
      <c r="A406" s="16" t="s">
        <v>324</v>
      </c>
      <c r="B406" s="26" t="s">
        <v>325</v>
      </c>
      <c r="C406" s="16"/>
      <c r="D406" s="16"/>
      <c r="E406" s="16"/>
      <c r="F406" s="16"/>
      <c r="G406" s="26"/>
      <c r="H406" s="27"/>
    </row>
    <row r="407" spans="1:8" x14ac:dyDescent="0.3">
      <c r="A407" s="16" t="s">
        <v>326</v>
      </c>
      <c r="B407" s="26" t="s">
        <v>327</v>
      </c>
      <c r="C407" s="16"/>
      <c r="D407" s="16"/>
      <c r="E407" s="16"/>
      <c r="F407" s="16"/>
      <c r="G407" s="26"/>
      <c r="H407" s="27"/>
    </row>
    <row r="408" spans="1:8" ht="28.8" x14ac:dyDescent="0.3">
      <c r="E408" s="15" t="s">
        <v>51</v>
      </c>
      <c r="F408" s="15" t="str">
        <f>IF((COUNT(C403:C407)&lt;&gt;COUNT(F403:F407)),"", ROUND(SUM(F403:F407),2))</f>
        <v/>
      </c>
      <c r="G408" s="24" t="str">
        <f>IF((COUNT(C403:C407)&lt;&gt;COUNT(F403:F407)),"Neužpildytos visų objektų kainos", "")</f>
        <v>Neužpildytos visų objektų kainos</v>
      </c>
    </row>
    <row r="409" spans="1:8" ht="28.8" x14ac:dyDescent="0.3">
      <c r="C409" s="15" t="s">
        <v>52</v>
      </c>
      <c r="D409" s="18"/>
      <c r="E409" s="15" t="s">
        <v>53</v>
      </c>
      <c r="F409" s="15" t="str">
        <f>IF(OR(F408="",D409=""),"", ROUND(PRODUCT(D409,F408)/100,2))</f>
        <v/>
      </c>
      <c r="G409" s="24" t="str">
        <f>IF(D409="", "Nurodykite taikomą PVM dydį", "")</f>
        <v>Nurodykite taikomą PVM dydį</v>
      </c>
    </row>
    <row r="410" spans="1:8" x14ac:dyDescent="0.3">
      <c r="E410" s="15" t="s">
        <v>54</v>
      </c>
      <c r="F410" s="15">
        <f>IF(ISBLANK(F409), "", ROUND(SUM(F408:F409),2))</f>
        <v>0</v>
      </c>
    </row>
    <row r="414" spans="1:8" x14ac:dyDescent="0.3">
      <c r="A414" s="12" t="s">
        <v>328</v>
      </c>
      <c r="B414" s="33" t="s">
        <v>329</v>
      </c>
    </row>
    <row r="416" spans="1:8" x14ac:dyDescent="0.3">
      <c r="A416" s="12" t="s">
        <v>27</v>
      </c>
    </row>
    <row r="417" spans="1:8" s="30" customFormat="1" ht="100.8" x14ac:dyDescent="0.3">
      <c r="A417" s="28" t="s">
        <v>28</v>
      </c>
      <c r="B417" s="29" t="s">
        <v>29</v>
      </c>
      <c r="C417" s="28" t="s">
        <v>30</v>
      </c>
      <c r="D417" s="28" t="s">
        <v>31</v>
      </c>
      <c r="E417" s="28" t="s">
        <v>32</v>
      </c>
      <c r="F417" s="28" t="s">
        <v>33</v>
      </c>
      <c r="G417" s="29" t="s">
        <v>34</v>
      </c>
      <c r="H417" s="29" t="s">
        <v>35</v>
      </c>
    </row>
    <row r="418" spans="1:8" x14ac:dyDescent="0.3">
      <c r="A418" s="15" t="s">
        <v>330</v>
      </c>
      <c r="B418" s="25" t="s">
        <v>331</v>
      </c>
      <c r="C418" s="16"/>
      <c r="D418" s="16"/>
      <c r="E418" s="16"/>
      <c r="F418" s="16"/>
      <c r="G418" s="26"/>
      <c r="H418" s="26"/>
    </row>
    <row r="419" spans="1:8" x14ac:dyDescent="0.3">
      <c r="A419" s="16" t="s">
        <v>332</v>
      </c>
      <c r="B419" s="26" t="s">
        <v>331</v>
      </c>
      <c r="C419" s="35">
        <v>3</v>
      </c>
      <c r="D419" s="35" t="s">
        <v>40</v>
      </c>
      <c r="E419" s="17"/>
      <c r="F419" s="16" t="str">
        <f>IF(ISBLANK(E419),"", PRODUCT(C419,E419))</f>
        <v/>
      </c>
      <c r="G419" s="27"/>
      <c r="H419" s="26"/>
    </row>
    <row r="420" spans="1:8" x14ac:dyDescent="0.3">
      <c r="A420" s="16" t="s">
        <v>333</v>
      </c>
      <c r="B420" s="26" t="s">
        <v>334</v>
      </c>
      <c r="C420" s="35"/>
      <c r="D420" s="35"/>
      <c r="E420" s="16"/>
      <c r="F420" s="16"/>
      <c r="G420" s="26"/>
      <c r="H420" s="27"/>
    </row>
    <row r="421" spans="1:8" x14ac:dyDescent="0.3">
      <c r="A421" s="16" t="s">
        <v>335</v>
      </c>
      <c r="B421" s="26" t="s">
        <v>336</v>
      </c>
      <c r="C421" s="16"/>
      <c r="D421" s="16"/>
      <c r="E421" s="16"/>
      <c r="F421" s="16"/>
      <c r="G421" s="26"/>
      <c r="H421" s="27"/>
    </row>
    <row r="422" spans="1:8" x14ac:dyDescent="0.3">
      <c r="A422" s="16" t="s">
        <v>337</v>
      </c>
      <c r="B422" s="26" t="s">
        <v>338</v>
      </c>
      <c r="C422" s="16"/>
      <c r="D422" s="16"/>
      <c r="E422" s="16"/>
      <c r="F422" s="16"/>
      <c r="G422" s="26"/>
      <c r="H422" s="27"/>
    </row>
    <row r="423" spans="1:8" x14ac:dyDescent="0.3">
      <c r="A423" s="16" t="s">
        <v>339</v>
      </c>
      <c r="B423" s="26" t="s">
        <v>340</v>
      </c>
      <c r="C423" s="16"/>
      <c r="D423" s="16"/>
      <c r="E423" s="16"/>
      <c r="F423" s="16"/>
      <c r="G423" s="26"/>
      <c r="H423" s="27"/>
    </row>
    <row r="424" spans="1:8" x14ac:dyDescent="0.3">
      <c r="A424" s="16" t="s">
        <v>341</v>
      </c>
      <c r="B424" s="26" t="s">
        <v>342</v>
      </c>
      <c r="C424" s="16"/>
      <c r="D424" s="16"/>
      <c r="E424" s="16"/>
      <c r="F424" s="16"/>
      <c r="G424" s="26"/>
      <c r="H424" s="27"/>
    </row>
    <row r="425" spans="1:8" x14ac:dyDescent="0.3">
      <c r="A425" s="16" t="s">
        <v>343</v>
      </c>
      <c r="B425" s="26" t="s">
        <v>344</v>
      </c>
      <c r="C425" s="16"/>
      <c r="D425" s="16"/>
      <c r="E425" s="16"/>
      <c r="F425" s="16"/>
      <c r="G425" s="26"/>
      <c r="H425" s="27"/>
    </row>
    <row r="426" spans="1:8" ht="28.8" x14ac:dyDescent="0.3">
      <c r="E426" s="15" t="s">
        <v>51</v>
      </c>
      <c r="F426" s="15" t="str">
        <f>IF((COUNT(C419:C425)&lt;&gt;COUNT(F419:F425)),"", ROUND(SUM(F419:F425),2))</f>
        <v/>
      </c>
      <c r="G426" s="24" t="str">
        <f>IF((COUNT(C419:C425)&lt;&gt;COUNT(F419:F425)),"Neužpildytos visų objektų kainos", "")</f>
        <v>Neužpildytos visų objektų kainos</v>
      </c>
    </row>
    <row r="427" spans="1:8" ht="28.8" x14ac:dyDescent="0.3">
      <c r="C427" s="15" t="s">
        <v>52</v>
      </c>
      <c r="D427" s="18"/>
      <c r="E427" s="15" t="s">
        <v>53</v>
      </c>
      <c r="F427" s="15" t="str">
        <f>IF(OR(F426="",D427=""),"", ROUND(PRODUCT(D427,F426)/100,2))</f>
        <v/>
      </c>
      <c r="G427" s="24" t="str">
        <f>IF(D427="", "Nurodykite taikomą PVM dydį", "")</f>
        <v>Nurodykite taikomą PVM dydį</v>
      </c>
    </row>
    <row r="428" spans="1:8" x14ac:dyDescent="0.3">
      <c r="E428" s="15" t="s">
        <v>54</v>
      </c>
      <c r="F428" s="15">
        <f>IF(ISBLANK(F427), "", ROUND(SUM(F426:F427),2))</f>
        <v>0</v>
      </c>
    </row>
    <row r="432" spans="1:8" x14ac:dyDescent="0.3">
      <c r="A432" s="12" t="s">
        <v>345</v>
      </c>
      <c r="B432" s="33" t="s">
        <v>346</v>
      </c>
    </row>
    <row r="434" spans="1:8" x14ac:dyDescent="0.3">
      <c r="A434" s="12" t="s">
        <v>27</v>
      </c>
    </row>
    <row r="435" spans="1:8" s="30" customFormat="1" ht="100.8" x14ac:dyDescent="0.3">
      <c r="A435" s="28" t="s">
        <v>28</v>
      </c>
      <c r="B435" s="29" t="s">
        <v>29</v>
      </c>
      <c r="C435" s="28" t="s">
        <v>30</v>
      </c>
      <c r="D435" s="28" t="s">
        <v>31</v>
      </c>
      <c r="E435" s="28" t="s">
        <v>32</v>
      </c>
      <c r="F435" s="28" t="s">
        <v>33</v>
      </c>
      <c r="G435" s="29" t="s">
        <v>34</v>
      </c>
      <c r="H435" s="29" t="s">
        <v>35</v>
      </c>
    </row>
    <row r="436" spans="1:8" x14ac:dyDescent="0.3">
      <c r="A436" s="15" t="s">
        <v>347</v>
      </c>
      <c r="B436" s="25" t="s">
        <v>348</v>
      </c>
      <c r="C436" s="16"/>
      <c r="D436" s="16"/>
      <c r="E436" s="16"/>
      <c r="F436" s="16"/>
      <c r="G436" s="26"/>
      <c r="H436" s="26"/>
    </row>
    <row r="437" spans="1:8" x14ac:dyDescent="0.3">
      <c r="A437" s="16" t="s">
        <v>349</v>
      </c>
      <c r="B437" s="26" t="s">
        <v>348</v>
      </c>
      <c r="C437" s="35">
        <v>1</v>
      </c>
      <c r="D437" s="35" t="s">
        <v>40</v>
      </c>
      <c r="E437" s="17"/>
      <c r="F437" s="16" t="str">
        <f>IF(ISBLANK(E437),"", PRODUCT(C437,E437))</f>
        <v/>
      </c>
      <c r="G437" s="27"/>
      <c r="H437" s="26"/>
    </row>
    <row r="438" spans="1:8" x14ac:dyDescent="0.3">
      <c r="A438" s="16" t="s">
        <v>350</v>
      </c>
      <c r="B438" s="26" t="s">
        <v>351</v>
      </c>
      <c r="C438" s="16"/>
      <c r="D438" s="16"/>
      <c r="E438" s="16"/>
      <c r="F438" s="16"/>
      <c r="G438" s="26"/>
      <c r="H438" s="27"/>
    </row>
    <row r="439" spans="1:8" x14ac:dyDescent="0.3">
      <c r="A439" s="16" t="s">
        <v>352</v>
      </c>
      <c r="B439" s="26" t="s">
        <v>353</v>
      </c>
      <c r="C439" s="16"/>
      <c r="D439" s="16"/>
      <c r="E439" s="16"/>
      <c r="F439" s="16"/>
      <c r="G439" s="26"/>
      <c r="H439" s="27"/>
    </row>
    <row r="440" spans="1:8" x14ac:dyDescent="0.3">
      <c r="A440" s="16" t="s">
        <v>354</v>
      </c>
      <c r="B440" s="26" t="s">
        <v>355</v>
      </c>
      <c r="C440" s="16"/>
      <c r="D440" s="16"/>
      <c r="E440" s="16"/>
      <c r="F440" s="16"/>
      <c r="G440" s="26"/>
      <c r="H440" s="27"/>
    </row>
    <row r="441" spans="1:8" ht="28.8" x14ac:dyDescent="0.3">
      <c r="E441" s="15" t="s">
        <v>51</v>
      </c>
      <c r="F441" s="15" t="str">
        <f>IF((COUNT(C437:C440)&lt;&gt;COUNT(F437:F440)),"", ROUND(SUM(F437:F440),2))</f>
        <v/>
      </c>
      <c r="G441" s="24" t="str">
        <f>IF((COUNT(C437:C440)&lt;&gt;COUNT(F437:F440)),"Neužpildytos visų objektų kainos", "")</f>
        <v>Neužpildytos visų objektų kainos</v>
      </c>
    </row>
    <row r="442" spans="1:8" ht="28.8" x14ac:dyDescent="0.3">
      <c r="C442" s="15" t="s">
        <v>52</v>
      </c>
      <c r="D442" s="18"/>
      <c r="E442" s="15" t="s">
        <v>53</v>
      </c>
      <c r="F442" s="15" t="str">
        <f>IF(OR(F441="",D442=""),"", ROUND(PRODUCT(D442,F441)/100,2))</f>
        <v/>
      </c>
      <c r="G442" s="24" t="str">
        <f>IF(D442="", "Nurodykite taikomą PVM dydį", "")</f>
        <v>Nurodykite taikomą PVM dydį</v>
      </c>
    </row>
    <row r="443" spans="1:8" x14ac:dyDescent="0.3">
      <c r="E443" s="15" t="s">
        <v>54</v>
      </c>
      <c r="F443" s="15">
        <f>IF(ISBLANK(F442), "", ROUND(SUM(F441:F442),2))</f>
        <v>0</v>
      </c>
    </row>
    <row r="447" spans="1:8" x14ac:dyDescent="0.3">
      <c r="A447" s="12" t="s">
        <v>356</v>
      </c>
      <c r="B447" s="33" t="s">
        <v>357</v>
      </c>
    </row>
    <row r="449" spans="1:8" x14ac:dyDescent="0.3">
      <c r="A449" s="12" t="s">
        <v>27</v>
      </c>
    </row>
    <row r="450" spans="1:8" s="30" customFormat="1" ht="100.8" x14ac:dyDescent="0.3">
      <c r="A450" s="28" t="s">
        <v>28</v>
      </c>
      <c r="B450" s="29" t="s">
        <v>29</v>
      </c>
      <c r="C450" s="28" t="s">
        <v>30</v>
      </c>
      <c r="D450" s="28" t="s">
        <v>31</v>
      </c>
      <c r="E450" s="28" t="s">
        <v>32</v>
      </c>
      <c r="F450" s="28" t="s">
        <v>33</v>
      </c>
      <c r="G450" s="29" t="s">
        <v>34</v>
      </c>
      <c r="H450" s="29" t="s">
        <v>35</v>
      </c>
    </row>
    <row r="451" spans="1:8" x14ac:dyDescent="0.3">
      <c r="A451" s="15" t="s">
        <v>358</v>
      </c>
      <c r="B451" s="25" t="s">
        <v>359</v>
      </c>
      <c r="C451" s="16"/>
      <c r="D451" s="16"/>
      <c r="E451" s="16"/>
      <c r="F451" s="16"/>
      <c r="G451" s="26"/>
      <c r="H451" s="26"/>
    </row>
    <row r="452" spans="1:8" x14ac:dyDescent="0.3">
      <c r="A452" s="16" t="s">
        <v>360</v>
      </c>
      <c r="B452" s="26" t="s">
        <v>359</v>
      </c>
      <c r="C452" s="35">
        <v>2</v>
      </c>
      <c r="D452" s="35" t="s">
        <v>40</v>
      </c>
      <c r="E452" s="17"/>
      <c r="F452" s="16" t="str">
        <f>IF(ISBLANK(E452),"", PRODUCT(C452,E452))</f>
        <v/>
      </c>
      <c r="G452" s="27"/>
      <c r="H452" s="26"/>
    </row>
    <row r="453" spans="1:8" x14ac:dyDescent="0.3">
      <c r="A453" s="16" t="s">
        <v>361</v>
      </c>
      <c r="B453" s="26" t="s">
        <v>362</v>
      </c>
      <c r="C453" s="16"/>
      <c r="D453" s="16"/>
      <c r="E453" s="16"/>
      <c r="F453" s="16"/>
      <c r="G453" s="26"/>
      <c r="H453" s="27"/>
    </row>
    <row r="454" spans="1:8" x14ac:dyDescent="0.3">
      <c r="A454" s="16" t="s">
        <v>363</v>
      </c>
      <c r="B454" s="26" t="s">
        <v>364</v>
      </c>
      <c r="C454" s="16"/>
      <c r="D454" s="16"/>
      <c r="E454" s="16"/>
      <c r="F454" s="16"/>
      <c r="G454" s="26"/>
      <c r="H454" s="27"/>
    </row>
    <row r="455" spans="1:8" x14ac:dyDescent="0.3">
      <c r="A455" s="16" t="s">
        <v>365</v>
      </c>
      <c r="B455" s="26" t="s">
        <v>366</v>
      </c>
      <c r="C455" s="16"/>
      <c r="D455" s="16"/>
      <c r="E455" s="16"/>
      <c r="F455" s="16"/>
      <c r="G455" s="26"/>
      <c r="H455" s="27"/>
    </row>
    <row r="456" spans="1:8" x14ac:dyDescent="0.3">
      <c r="A456" s="16" t="s">
        <v>367</v>
      </c>
      <c r="B456" s="26" t="s">
        <v>368</v>
      </c>
      <c r="C456" s="16"/>
      <c r="D456" s="16"/>
      <c r="E456" s="16"/>
      <c r="F456" s="16"/>
      <c r="G456" s="26"/>
      <c r="H456" s="27"/>
    </row>
    <row r="457" spans="1:8" ht="28.8" x14ac:dyDescent="0.3">
      <c r="E457" s="15" t="s">
        <v>51</v>
      </c>
      <c r="F457" s="15" t="str">
        <f>IF((COUNT(C452:C456)&lt;&gt;COUNT(F452:F456)),"", ROUND(SUM(F452:F456),2))</f>
        <v/>
      </c>
      <c r="G457" s="24" t="str">
        <f>IF((COUNT(C452:C456)&lt;&gt;COUNT(F452:F456)),"Neužpildytos visų objektų kainos", "")</f>
        <v>Neužpildytos visų objektų kainos</v>
      </c>
    </row>
    <row r="458" spans="1:8" ht="28.8" x14ac:dyDescent="0.3">
      <c r="C458" s="15" t="s">
        <v>52</v>
      </c>
      <c r="D458" s="18"/>
      <c r="E458" s="15" t="s">
        <v>53</v>
      </c>
      <c r="F458" s="15" t="str">
        <f>IF(OR(F457="",D458=""),"", ROUND(PRODUCT(D458,F457)/100,2))</f>
        <v/>
      </c>
      <c r="G458" s="24" t="str">
        <f>IF(D458="", "Nurodykite taikomą PVM dydį", "")</f>
        <v>Nurodykite taikomą PVM dydį</v>
      </c>
    </row>
    <row r="459" spans="1:8" x14ac:dyDescent="0.3">
      <c r="E459" s="15" t="s">
        <v>54</v>
      </c>
      <c r="F459" s="15">
        <f>IF(ISBLANK(F458), "", ROUND(SUM(F457:F458),2))</f>
        <v>0</v>
      </c>
    </row>
    <row r="463" spans="1:8" x14ac:dyDescent="0.3">
      <c r="A463" s="12" t="s">
        <v>369</v>
      </c>
      <c r="B463" s="33" t="s">
        <v>370</v>
      </c>
    </row>
    <row r="465" spans="1:8" x14ac:dyDescent="0.3">
      <c r="A465" s="12" t="s">
        <v>27</v>
      </c>
    </row>
    <row r="466" spans="1:8" s="30" customFormat="1" ht="100.8" x14ac:dyDescent="0.3">
      <c r="A466" s="28" t="s">
        <v>28</v>
      </c>
      <c r="B466" s="29" t="s">
        <v>29</v>
      </c>
      <c r="C466" s="28" t="s">
        <v>30</v>
      </c>
      <c r="D466" s="28" t="s">
        <v>31</v>
      </c>
      <c r="E466" s="28" t="s">
        <v>32</v>
      </c>
      <c r="F466" s="28" t="s">
        <v>33</v>
      </c>
      <c r="G466" s="29" t="s">
        <v>34</v>
      </c>
      <c r="H466" s="29" t="s">
        <v>35</v>
      </c>
    </row>
    <row r="467" spans="1:8" x14ac:dyDescent="0.3">
      <c r="A467" s="15" t="s">
        <v>371</v>
      </c>
      <c r="B467" s="25" t="s">
        <v>372</v>
      </c>
      <c r="C467" s="16"/>
      <c r="D467" s="16"/>
      <c r="E467" s="16"/>
      <c r="F467" s="16"/>
      <c r="G467" s="26"/>
      <c r="H467" s="26"/>
    </row>
    <row r="468" spans="1:8" x14ac:dyDescent="0.3">
      <c r="A468" s="16" t="s">
        <v>373</v>
      </c>
      <c r="B468" s="26" t="s">
        <v>372</v>
      </c>
      <c r="C468" s="35">
        <v>9</v>
      </c>
      <c r="D468" s="35" t="s">
        <v>40</v>
      </c>
      <c r="E468" s="17"/>
      <c r="F468" s="16" t="str">
        <f>IF(ISBLANK(E468),"", PRODUCT(C468,E468))</f>
        <v/>
      </c>
      <c r="G468" s="27"/>
      <c r="H468" s="26"/>
    </row>
    <row r="469" spans="1:8" x14ac:dyDescent="0.3">
      <c r="A469" s="16" t="s">
        <v>374</v>
      </c>
      <c r="B469" s="26" t="s">
        <v>375</v>
      </c>
      <c r="C469" s="16"/>
      <c r="D469" s="16"/>
      <c r="E469" s="16"/>
      <c r="F469" s="16"/>
      <c r="G469" s="26"/>
      <c r="H469" s="27"/>
    </row>
    <row r="470" spans="1:8" x14ac:dyDescent="0.3">
      <c r="A470" s="16" t="s">
        <v>376</v>
      </c>
      <c r="B470" s="26" t="s">
        <v>377</v>
      </c>
      <c r="C470" s="16"/>
      <c r="D470" s="16"/>
      <c r="E470" s="16"/>
      <c r="F470" s="16"/>
      <c r="G470" s="26"/>
      <c r="H470" s="27"/>
    </row>
    <row r="471" spans="1:8" x14ac:dyDescent="0.3">
      <c r="A471" s="16" t="s">
        <v>378</v>
      </c>
      <c r="B471" s="26" t="s">
        <v>379</v>
      </c>
      <c r="C471" s="16"/>
      <c r="D471" s="16"/>
      <c r="E471" s="16"/>
      <c r="F471" s="16"/>
      <c r="G471" s="26"/>
      <c r="H471" s="27"/>
    </row>
    <row r="472" spans="1:8" x14ac:dyDescent="0.3">
      <c r="A472" s="16" t="s">
        <v>380</v>
      </c>
      <c r="B472" s="26" t="s">
        <v>381</v>
      </c>
      <c r="C472" s="16"/>
      <c r="D472" s="16"/>
      <c r="E472" s="16"/>
      <c r="F472" s="16"/>
      <c r="G472" s="26"/>
      <c r="H472" s="27"/>
    </row>
    <row r="473" spans="1:8" x14ac:dyDescent="0.3">
      <c r="A473" s="16" t="s">
        <v>382</v>
      </c>
      <c r="B473" s="26" t="s">
        <v>383</v>
      </c>
      <c r="C473" s="16"/>
      <c r="D473" s="16"/>
      <c r="E473" s="16"/>
      <c r="F473" s="16"/>
      <c r="G473" s="26"/>
      <c r="H473" s="27"/>
    </row>
    <row r="474" spans="1:8" x14ac:dyDescent="0.3">
      <c r="A474" s="16" t="s">
        <v>384</v>
      </c>
      <c r="B474" s="26" t="s">
        <v>385</v>
      </c>
      <c r="C474" s="16"/>
      <c r="D474" s="16"/>
      <c r="E474" s="16"/>
      <c r="F474" s="16"/>
      <c r="G474" s="26"/>
      <c r="H474" s="27"/>
    </row>
    <row r="475" spans="1:8" x14ac:dyDescent="0.3">
      <c r="A475" s="16" t="s">
        <v>386</v>
      </c>
      <c r="B475" s="26" t="s">
        <v>387</v>
      </c>
      <c r="C475" s="16"/>
      <c r="D475" s="16"/>
      <c r="E475" s="16"/>
      <c r="F475" s="16"/>
      <c r="G475" s="26"/>
      <c r="H475" s="27"/>
    </row>
    <row r="476" spans="1:8" x14ac:dyDescent="0.3">
      <c r="A476" s="16" t="s">
        <v>388</v>
      </c>
      <c r="B476" s="26" t="s">
        <v>389</v>
      </c>
      <c r="C476" s="16"/>
      <c r="D476" s="16"/>
      <c r="E476" s="16"/>
      <c r="F476" s="16"/>
      <c r="G476" s="26"/>
      <c r="H476" s="27"/>
    </row>
    <row r="477" spans="1:8" ht="28.8" x14ac:dyDescent="0.3">
      <c r="E477" s="15" t="s">
        <v>51</v>
      </c>
      <c r="F477" s="15" t="str">
        <f>IF((COUNT(C468:C476)&lt;&gt;COUNT(F468:F476)),"", ROUND(SUM(F468:F476),2))</f>
        <v/>
      </c>
      <c r="G477" s="24" t="str">
        <f>IF((COUNT(C468:C476)&lt;&gt;COUNT(F468:F476)),"Neužpildytos visų objektų kainos", "")</f>
        <v>Neužpildytos visų objektų kainos</v>
      </c>
    </row>
    <row r="478" spans="1:8" ht="28.8" x14ac:dyDescent="0.3">
      <c r="C478" s="15" t="s">
        <v>52</v>
      </c>
      <c r="D478" s="18"/>
      <c r="E478" s="15" t="s">
        <v>53</v>
      </c>
      <c r="F478" s="15" t="str">
        <f>IF(OR(F477="",D478=""),"", ROUND(PRODUCT(D478,F477)/100,2))</f>
        <v/>
      </c>
      <c r="G478" s="24" t="str">
        <f>IF(D478="", "Nurodykite taikomą PVM dydį", "")</f>
        <v>Nurodykite taikomą PVM dydį</v>
      </c>
    </row>
    <row r="479" spans="1:8" x14ac:dyDescent="0.3">
      <c r="E479" s="15" t="s">
        <v>54</v>
      </c>
      <c r="F479" s="15">
        <f>IF(ISBLANK(F478), "", ROUND(SUM(F477:F478),2))</f>
        <v>0</v>
      </c>
    </row>
    <row r="483" spans="1:8" x14ac:dyDescent="0.3">
      <c r="A483" s="12" t="s">
        <v>390</v>
      </c>
      <c r="B483" s="33" t="s">
        <v>370</v>
      </c>
    </row>
    <row r="485" spans="1:8" x14ac:dyDescent="0.3">
      <c r="A485" s="12" t="s">
        <v>27</v>
      </c>
    </row>
    <row r="486" spans="1:8" s="30" customFormat="1" ht="100.8" x14ac:dyDescent="0.3">
      <c r="A486" s="28" t="s">
        <v>28</v>
      </c>
      <c r="B486" s="29" t="s">
        <v>29</v>
      </c>
      <c r="C486" s="28" t="s">
        <v>30</v>
      </c>
      <c r="D486" s="28" t="s">
        <v>31</v>
      </c>
      <c r="E486" s="28" t="s">
        <v>32</v>
      </c>
      <c r="F486" s="28" t="s">
        <v>33</v>
      </c>
      <c r="G486" s="29" t="s">
        <v>34</v>
      </c>
      <c r="H486" s="29" t="s">
        <v>35</v>
      </c>
    </row>
    <row r="487" spans="1:8" x14ac:dyDescent="0.3">
      <c r="A487" s="15" t="s">
        <v>391</v>
      </c>
      <c r="B487" s="25" t="s">
        <v>372</v>
      </c>
      <c r="C487" s="16"/>
      <c r="D487" s="16"/>
      <c r="E487" s="16"/>
      <c r="F487" s="16"/>
      <c r="G487" s="26"/>
      <c r="H487" s="26"/>
    </row>
    <row r="488" spans="1:8" x14ac:dyDescent="0.3">
      <c r="A488" s="16" t="s">
        <v>392</v>
      </c>
      <c r="B488" s="26" t="s">
        <v>372</v>
      </c>
      <c r="C488" s="35">
        <v>4</v>
      </c>
      <c r="D488" s="35" t="s">
        <v>40</v>
      </c>
      <c r="E488" s="17"/>
      <c r="F488" s="16" t="str">
        <f>IF(ISBLANK(E488),"", PRODUCT(C488,E488))</f>
        <v/>
      </c>
      <c r="G488" s="27"/>
      <c r="H488" s="26"/>
    </row>
    <row r="489" spans="1:8" x14ac:dyDescent="0.3">
      <c r="A489" s="16" t="s">
        <v>393</v>
      </c>
      <c r="B489" s="26" t="s">
        <v>394</v>
      </c>
      <c r="C489" s="16"/>
      <c r="D489" s="16"/>
      <c r="E489" s="16"/>
      <c r="F489" s="16"/>
      <c r="G489" s="26"/>
      <c r="H489" s="27"/>
    </row>
    <row r="490" spans="1:8" x14ac:dyDescent="0.3">
      <c r="A490" s="16" t="s">
        <v>395</v>
      </c>
      <c r="B490" s="26" t="s">
        <v>377</v>
      </c>
      <c r="C490" s="16"/>
      <c r="D490" s="16"/>
      <c r="E490" s="16"/>
      <c r="F490" s="16"/>
      <c r="G490" s="26"/>
      <c r="H490" s="27"/>
    </row>
    <row r="491" spans="1:8" x14ac:dyDescent="0.3">
      <c r="A491" s="16" t="s">
        <v>396</v>
      </c>
      <c r="B491" s="26" t="s">
        <v>397</v>
      </c>
      <c r="C491" s="16"/>
      <c r="D491" s="16"/>
      <c r="E491" s="16"/>
      <c r="F491" s="16"/>
      <c r="G491" s="26"/>
      <c r="H491" s="27"/>
    </row>
    <row r="492" spans="1:8" x14ac:dyDescent="0.3">
      <c r="A492" s="16" t="s">
        <v>398</v>
      </c>
      <c r="B492" s="26" t="s">
        <v>381</v>
      </c>
      <c r="C492" s="16"/>
      <c r="D492" s="16"/>
      <c r="E492" s="16"/>
      <c r="F492" s="16"/>
      <c r="G492" s="26"/>
      <c r="H492" s="27"/>
    </row>
    <row r="493" spans="1:8" x14ac:dyDescent="0.3">
      <c r="A493" s="16" t="s">
        <v>399</v>
      </c>
      <c r="B493" s="26" t="s">
        <v>383</v>
      </c>
      <c r="C493" s="16"/>
      <c r="D493" s="16"/>
      <c r="E493" s="16"/>
      <c r="F493" s="16"/>
      <c r="G493" s="26"/>
      <c r="H493" s="27"/>
    </row>
    <row r="494" spans="1:8" x14ac:dyDescent="0.3">
      <c r="A494" s="16" t="s">
        <v>400</v>
      </c>
      <c r="B494" s="26" t="s">
        <v>385</v>
      </c>
      <c r="C494" s="16"/>
      <c r="D494" s="16"/>
      <c r="E494" s="16"/>
      <c r="F494" s="16"/>
      <c r="G494" s="26"/>
      <c r="H494" s="27"/>
    </row>
    <row r="495" spans="1:8" x14ac:dyDescent="0.3">
      <c r="A495" s="16" t="s">
        <v>401</v>
      </c>
      <c r="B495" s="26" t="s">
        <v>387</v>
      </c>
      <c r="C495" s="16"/>
      <c r="D495" s="16"/>
      <c r="E495" s="16"/>
      <c r="F495" s="16"/>
      <c r="G495" s="26"/>
      <c r="H495" s="27"/>
    </row>
    <row r="496" spans="1:8" x14ac:dyDescent="0.3">
      <c r="A496" s="16" t="s">
        <v>402</v>
      </c>
      <c r="B496" s="26" t="s">
        <v>389</v>
      </c>
      <c r="C496" s="16"/>
      <c r="D496" s="16"/>
      <c r="E496" s="16"/>
      <c r="F496" s="16"/>
      <c r="G496" s="26"/>
      <c r="H496" s="27"/>
    </row>
    <row r="497" spans="1:8" ht="28.8" x14ac:dyDescent="0.3">
      <c r="E497" s="15" t="s">
        <v>51</v>
      </c>
      <c r="F497" s="15" t="str">
        <f>IF((COUNT(C488:C496)&lt;&gt;COUNT(F488:F496)),"", ROUND(SUM(F488:F496),2))</f>
        <v/>
      </c>
      <c r="G497" s="24" t="str">
        <f>IF((COUNT(C488:C496)&lt;&gt;COUNT(F488:F496)),"Neužpildytos visų objektų kainos", "")</f>
        <v>Neužpildytos visų objektų kainos</v>
      </c>
    </row>
    <row r="498" spans="1:8" ht="28.8" x14ac:dyDescent="0.3">
      <c r="C498" s="15" t="s">
        <v>52</v>
      </c>
      <c r="D498" s="18"/>
      <c r="E498" s="15" t="s">
        <v>53</v>
      </c>
      <c r="F498" s="15" t="str">
        <f>IF(OR(F497="",D498=""),"", ROUND(PRODUCT(D498,F497)/100,2))</f>
        <v/>
      </c>
      <c r="G498" s="24" t="str">
        <f>IF(D498="", "Nurodykite taikomą PVM dydį", "")</f>
        <v>Nurodykite taikomą PVM dydį</v>
      </c>
    </row>
    <row r="499" spans="1:8" x14ac:dyDescent="0.3">
      <c r="E499" s="15" t="s">
        <v>54</v>
      </c>
      <c r="F499" s="15">
        <f>IF(ISBLANK(F498), "", ROUND(SUM(F497:F498),2))</f>
        <v>0</v>
      </c>
    </row>
    <row r="503" spans="1:8" x14ac:dyDescent="0.3">
      <c r="A503" s="12" t="s">
        <v>403</v>
      </c>
      <c r="B503" s="33" t="s">
        <v>370</v>
      </c>
    </row>
    <row r="505" spans="1:8" x14ac:dyDescent="0.3">
      <c r="A505" s="12" t="s">
        <v>27</v>
      </c>
    </row>
    <row r="506" spans="1:8" s="30" customFormat="1" ht="100.8" x14ac:dyDescent="0.3">
      <c r="A506" s="28" t="s">
        <v>28</v>
      </c>
      <c r="B506" s="29" t="s">
        <v>29</v>
      </c>
      <c r="C506" s="28" t="s">
        <v>30</v>
      </c>
      <c r="D506" s="28" t="s">
        <v>31</v>
      </c>
      <c r="E506" s="28" t="s">
        <v>32</v>
      </c>
      <c r="F506" s="28" t="s">
        <v>33</v>
      </c>
      <c r="G506" s="29" t="s">
        <v>34</v>
      </c>
      <c r="H506" s="29" t="s">
        <v>35</v>
      </c>
    </row>
    <row r="507" spans="1:8" x14ac:dyDescent="0.3">
      <c r="A507" s="15" t="s">
        <v>404</v>
      </c>
      <c r="B507" s="25" t="s">
        <v>372</v>
      </c>
      <c r="C507" s="16"/>
      <c r="D507" s="16"/>
      <c r="E507" s="16"/>
      <c r="F507" s="16"/>
      <c r="G507" s="26"/>
      <c r="H507" s="26"/>
    </row>
    <row r="508" spans="1:8" x14ac:dyDescent="0.3">
      <c r="A508" s="16" t="s">
        <v>405</v>
      </c>
      <c r="B508" s="26" t="s">
        <v>372</v>
      </c>
      <c r="C508" s="35">
        <v>4</v>
      </c>
      <c r="D508" s="35" t="s">
        <v>40</v>
      </c>
      <c r="E508" s="17"/>
      <c r="F508" s="16" t="str">
        <f>IF(ISBLANK(E508),"", PRODUCT(C508,E508))</f>
        <v/>
      </c>
      <c r="G508" s="27"/>
      <c r="H508" s="26"/>
    </row>
    <row r="509" spans="1:8" x14ac:dyDescent="0.3">
      <c r="A509" s="16" t="s">
        <v>406</v>
      </c>
      <c r="B509" s="26" t="s">
        <v>407</v>
      </c>
      <c r="C509" s="16"/>
      <c r="D509" s="16"/>
      <c r="E509" s="16"/>
      <c r="F509" s="16"/>
      <c r="G509" s="26"/>
      <c r="H509" s="27"/>
    </row>
    <row r="510" spans="1:8" x14ac:dyDescent="0.3">
      <c r="A510" s="16" t="s">
        <v>408</v>
      </c>
      <c r="B510" s="26" t="s">
        <v>377</v>
      </c>
      <c r="C510" s="16"/>
      <c r="D510" s="16"/>
      <c r="E510" s="16"/>
      <c r="F510" s="16"/>
      <c r="G510" s="26"/>
      <c r="H510" s="27"/>
    </row>
    <row r="511" spans="1:8" x14ac:dyDescent="0.3">
      <c r="A511" s="16" t="s">
        <v>409</v>
      </c>
      <c r="B511" s="26" t="s">
        <v>397</v>
      </c>
      <c r="C511" s="16"/>
      <c r="D511" s="16"/>
      <c r="E511" s="16"/>
      <c r="F511" s="16"/>
      <c r="G511" s="26"/>
      <c r="H511" s="27"/>
    </row>
    <row r="512" spans="1:8" x14ac:dyDescent="0.3">
      <c r="A512" s="16" t="s">
        <v>410</v>
      </c>
      <c r="B512" s="26" t="s">
        <v>381</v>
      </c>
      <c r="C512" s="16"/>
      <c r="D512" s="16"/>
      <c r="E512" s="16"/>
      <c r="F512" s="16"/>
      <c r="G512" s="26"/>
      <c r="H512" s="27"/>
    </row>
    <row r="513" spans="1:8" x14ac:dyDescent="0.3">
      <c r="A513" s="16" t="s">
        <v>411</v>
      </c>
      <c r="B513" s="26" t="s">
        <v>383</v>
      </c>
      <c r="C513" s="16"/>
      <c r="D513" s="16"/>
      <c r="E513" s="16"/>
      <c r="F513" s="16"/>
      <c r="G513" s="26"/>
      <c r="H513" s="27"/>
    </row>
    <row r="514" spans="1:8" x14ac:dyDescent="0.3">
      <c r="A514" s="16" t="s">
        <v>412</v>
      </c>
      <c r="B514" s="26" t="s">
        <v>385</v>
      </c>
      <c r="C514" s="16"/>
      <c r="D514" s="16"/>
      <c r="E514" s="16"/>
      <c r="F514" s="16"/>
      <c r="G514" s="26"/>
      <c r="H514" s="27"/>
    </row>
    <row r="515" spans="1:8" x14ac:dyDescent="0.3">
      <c r="A515" s="16" t="s">
        <v>413</v>
      </c>
      <c r="B515" s="26" t="s">
        <v>387</v>
      </c>
      <c r="C515" s="16"/>
      <c r="D515" s="16"/>
      <c r="E515" s="16"/>
      <c r="F515" s="16"/>
      <c r="G515" s="26"/>
      <c r="H515" s="27"/>
    </row>
    <row r="516" spans="1:8" x14ac:dyDescent="0.3">
      <c r="A516" s="16" t="s">
        <v>414</v>
      </c>
      <c r="B516" s="26" t="s">
        <v>389</v>
      </c>
      <c r="C516" s="16"/>
      <c r="D516" s="16"/>
      <c r="E516" s="16"/>
      <c r="F516" s="16"/>
      <c r="G516" s="26"/>
      <c r="H516" s="27"/>
    </row>
    <row r="517" spans="1:8" ht="28.8" x14ac:dyDescent="0.3">
      <c r="E517" s="15" t="s">
        <v>51</v>
      </c>
      <c r="F517" s="15" t="str">
        <f>IF((COUNT(C508:C516)&lt;&gt;COUNT(F508:F516)),"", ROUND(SUM(F508:F516),2))</f>
        <v/>
      </c>
      <c r="G517" s="24" t="str">
        <f>IF((COUNT(C508:C516)&lt;&gt;COUNT(F508:F516)),"Neužpildytos visų objektų kainos", "")</f>
        <v>Neužpildytos visų objektų kainos</v>
      </c>
    </row>
    <row r="518" spans="1:8" ht="28.8" x14ac:dyDescent="0.3">
      <c r="C518" s="15" t="s">
        <v>52</v>
      </c>
      <c r="D518" s="18"/>
      <c r="E518" s="15" t="s">
        <v>53</v>
      </c>
      <c r="F518" s="15" t="str">
        <f>IF(OR(F517="",D518=""),"", ROUND(PRODUCT(D518,F517)/100,2))</f>
        <v/>
      </c>
      <c r="G518" s="24" t="str">
        <f>IF(D518="", "Nurodykite taikomą PVM dydį", "")</f>
        <v>Nurodykite taikomą PVM dydį</v>
      </c>
    </row>
    <row r="519" spans="1:8" x14ac:dyDescent="0.3">
      <c r="E519" s="15" t="s">
        <v>54</v>
      </c>
      <c r="F519" s="15">
        <f>IF(ISBLANK(F518), "", ROUND(SUM(F517:F518),2))</f>
        <v>0</v>
      </c>
    </row>
    <row r="523" spans="1:8" x14ac:dyDescent="0.3">
      <c r="A523" s="12" t="s">
        <v>415</v>
      </c>
      <c r="B523" s="33" t="s">
        <v>416</v>
      </c>
    </row>
    <row r="525" spans="1:8" x14ac:dyDescent="0.3">
      <c r="A525" s="12" t="s">
        <v>27</v>
      </c>
    </row>
    <row r="526" spans="1:8" s="30" customFormat="1" ht="100.8" x14ac:dyDescent="0.3">
      <c r="A526" s="28" t="s">
        <v>28</v>
      </c>
      <c r="B526" s="29" t="s">
        <v>29</v>
      </c>
      <c r="C526" s="28" t="s">
        <v>30</v>
      </c>
      <c r="D526" s="28" t="s">
        <v>31</v>
      </c>
      <c r="E526" s="28" t="s">
        <v>32</v>
      </c>
      <c r="F526" s="28" t="s">
        <v>33</v>
      </c>
      <c r="G526" s="29" t="s">
        <v>34</v>
      </c>
      <c r="H526" s="29" t="s">
        <v>35</v>
      </c>
    </row>
    <row r="527" spans="1:8" x14ac:dyDescent="0.3">
      <c r="A527" s="15" t="s">
        <v>417</v>
      </c>
      <c r="B527" s="25" t="s">
        <v>418</v>
      </c>
      <c r="C527" s="16"/>
      <c r="D527" s="16"/>
      <c r="E527" s="16"/>
      <c r="F527" s="16"/>
      <c r="G527" s="26"/>
      <c r="H527" s="26"/>
    </row>
    <row r="528" spans="1:8" x14ac:dyDescent="0.3">
      <c r="A528" s="16" t="s">
        <v>419</v>
      </c>
      <c r="B528" s="26" t="s">
        <v>418</v>
      </c>
      <c r="C528" s="35">
        <v>1</v>
      </c>
      <c r="D528" s="35" t="s">
        <v>40</v>
      </c>
      <c r="E528" s="17"/>
      <c r="F528" s="16" t="str">
        <f>IF(ISBLANK(E528),"", PRODUCT(C528,E528))</f>
        <v/>
      </c>
      <c r="G528" s="27"/>
      <c r="H528" s="26"/>
    </row>
    <row r="529" spans="1:8" x14ac:dyDescent="0.3">
      <c r="A529" s="16" t="s">
        <v>420</v>
      </c>
      <c r="B529" s="26" t="s">
        <v>421</v>
      </c>
      <c r="C529" s="16"/>
      <c r="D529" s="16"/>
      <c r="E529" s="16"/>
      <c r="F529" s="16"/>
      <c r="G529" s="26"/>
      <c r="H529" s="27"/>
    </row>
    <row r="530" spans="1:8" ht="28.8" x14ac:dyDescent="0.3">
      <c r="A530" s="16" t="s">
        <v>422</v>
      </c>
      <c r="B530" s="26" t="s">
        <v>423</v>
      </c>
      <c r="C530" s="16"/>
      <c r="D530" s="16"/>
      <c r="E530" s="16"/>
      <c r="F530" s="16"/>
      <c r="G530" s="26"/>
      <c r="H530" s="27"/>
    </row>
    <row r="531" spans="1:8" x14ac:dyDescent="0.3">
      <c r="A531" s="16" t="s">
        <v>424</v>
      </c>
      <c r="B531" s="26" t="s">
        <v>425</v>
      </c>
      <c r="C531" s="16"/>
      <c r="D531" s="16"/>
      <c r="E531" s="16"/>
      <c r="F531" s="16"/>
      <c r="G531" s="26"/>
      <c r="H531" s="27"/>
    </row>
    <row r="532" spans="1:8" ht="28.8" x14ac:dyDescent="0.3">
      <c r="E532" s="15" t="s">
        <v>51</v>
      </c>
      <c r="F532" s="15" t="str">
        <f>IF((COUNT(C528:C531)&lt;&gt;COUNT(F528:F531)),"", ROUND(SUM(F528:F531),2))</f>
        <v/>
      </c>
      <c r="G532" s="24" t="str">
        <f>IF((COUNT(C528:C531)&lt;&gt;COUNT(F528:F531)),"Neužpildytos visų objektų kainos", "")</f>
        <v>Neužpildytos visų objektų kainos</v>
      </c>
    </row>
    <row r="533" spans="1:8" ht="28.8" x14ac:dyDescent="0.3">
      <c r="C533" s="15" t="s">
        <v>52</v>
      </c>
      <c r="D533" s="18"/>
      <c r="E533" s="15" t="s">
        <v>53</v>
      </c>
      <c r="F533" s="15" t="str">
        <f>IF(OR(F532="",D533=""),"", ROUND(PRODUCT(D533,F532)/100,2))</f>
        <v/>
      </c>
      <c r="G533" s="24" t="str">
        <f>IF(D533="", "Nurodykite taikomą PVM dydį", "")</f>
        <v>Nurodykite taikomą PVM dydį</v>
      </c>
    </row>
    <row r="534" spans="1:8" x14ac:dyDescent="0.3">
      <c r="E534" s="15" t="s">
        <v>54</v>
      </c>
      <c r="F534" s="15">
        <f>IF(ISBLANK(F533), "", ROUND(SUM(F532:F533),2))</f>
        <v>0</v>
      </c>
    </row>
    <row r="538" spans="1:8" x14ac:dyDescent="0.3">
      <c r="A538" s="12" t="s">
        <v>426</v>
      </c>
      <c r="B538" s="33" t="s">
        <v>427</v>
      </c>
    </row>
    <row r="540" spans="1:8" x14ac:dyDescent="0.3">
      <c r="A540" s="12" t="s">
        <v>27</v>
      </c>
    </row>
    <row r="541" spans="1:8" s="30" customFormat="1" ht="100.8" x14ac:dyDescent="0.3">
      <c r="A541" s="28" t="s">
        <v>28</v>
      </c>
      <c r="B541" s="29" t="s">
        <v>29</v>
      </c>
      <c r="C541" s="28" t="s">
        <v>30</v>
      </c>
      <c r="D541" s="28" t="s">
        <v>31</v>
      </c>
      <c r="E541" s="28" t="s">
        <v>32</v>
      </c>
      <c r="F541" s="28" t="s">
        <v>33</v>
      </c>
      <c r="G541" s="29" t="s">
        <v>34</v>
      </c>
      <c r="H541" s="29" t="s">
        <v>35</v>
      </c>
    </row>
    <row r="542" spans="1:8" x14ac:dyDescent="0.3">
      <c r="A542" s="15" t="s">
        <v>428</v>
      </c>
      <c r="B542" s="25" t="s">
        <v>429</v>
      </c>
      <c r="C542" s="16"/>
      <c r="D542" s="16"/>
      <c r="E542" s="16"/>
      <c r="F542" s="16"/>
      <c r="G542" s="26"/>
      <c r="H542" s="26"/>
    </row>
    <row r="543" spans="1:8" x14ac:dyDescent="0.3">
      <c r="A543" s="16" t="s">
        <v>430</v>
      </c>
      <c r="B543" s="26" t="s">
        <v>429</v>
      </c>
      <c r="C543" s="35">
        <v>20</v>
      </c>
      <c r="D543" s="35" t="s">
        <v>40</v>
      </c>
      <c r="E543" s="17"/>
      <c r="F543" s="16" t="str">
        <f>IF(ISBLANK(E543),"", PRODUCT(C543,E543))</f>
        <v/>
      </c>
      <c r="G543" s="27"/>
      <c r="H543" s="26"/>
    </row>
    <row r="544" spans="1:8" x14ac:dyDescent="0.3">
      <c r="A544" s="16" t="s">
        <v>431</v>
      </c>
      <c r="B544" s="26" t="s">
        <v>432</v>
      </c>
      <c r="C544" s="16"/>
      <c r="D544" s="16"/>
      <c r="E544" s="16"/>
      <c r="F544" s="16"/>
      <c r="G544" s="26"/>
      <c r="H544" s="27"/>
    </row>
    <row r="545" spans="1:8" x14ac:dyDescent="0.3">
      <c r="A545" s="16" t="s">
        <v>433</v>
      </c>
      <c r="B545" s="26" t="s">
        <v>434</v>
      </c>
      <c r="C545" s="16"/>
      <c r="D545" s="16"/>
      <c r="E545" s="16"/>
      <c r="F545" s="16"/>
      <c r="G545" s="26"/>
      <c r="H545" s="27"/>
    </row>
    <row r="546" spans="1:8" x14ac:dyDescent="0.3">
      <c r="A546" s="16" t="s">
        <v>435</v>
      </c>
      <c r="B546" s="26" t="s">
        <v>436</v>
      </c>
      <c r="C546" s="16"/>
      <c r="D546" s="16"/>
      <c r="E546" s="16"/>
      <c r="F546" s="16"/>
      <c r="G546" s="26"/>
      <c r="H546" s="27"/>
    </row>
    <row r="547" spans="1:8" x14ac:dyDescent="0.3">
      <c r="A547" s="16" t="s">
        <v>437</v>
      </c>
      <c r="B547" s="26" t="s">
        <v>438</v>
      </c>
      <c r="C547" s="16"/>
      <c r="D547" s="16"/>
      <c r="E547" s="16"/>
      <c r="F547" s="16"/>
      <c r="G547" s="26"/>
      <c r="H547" s="27"/>
    </row>
    <row r="548" spans="1:8" x14ac:dyDescent="0.3">
      <c r="A548" s="16" t="s">
        <v>439</v>
      </c>
      <c r="B548" s="26" t="s">
        <v>440</v>
      </c>
      <c r="C548" s="16"/>
      <c r="D548" s="16"/>
      <c r="E548" s="16"/>
      <c r="F548" s="16"/>
      <c r="G548" s="26"/>
      <c r="H548" s="27"/>
    </row>
    <row r="549" spans="1:8" x14ac:dyDescent="0.3">
      <c r="A549" s="16" t="s">
        <v>441</v>
      </c>
      <c r="B549" s="26" t="s">
        <v>442</v>
      </c>
      <c r="C549" s="16"/>
      <c r="D549" s="16"/>
      <c r="E549" s="16"/>
      <c r="F549" s="16"/>
      <c r="G549" s="26"/>
      <c r="H549" s="27"/>
    </row>
    <row r="550" spans="1:8" ht="28.8" x14ac:dyDescent="0.3">
      <c r="E550" s="15" t="s">
        <v>51</v>
      </c>
      <c r="F550" s="15" t="str">
        <f>IF((COUNT(C543:C549)&lt;&gt;COUNT(F543:F549)),"", ROUND(SUM(F543:F549),2))</f>
        <v/>
      </c>
      <c r="G550" s="24" t="str">
        <f>IF((COUNT(C543:C549)&lt;&gt;COUNT(F543:F549)),"Neužpildytos visų objektų kainos", "")</f>
        <v>Neužpildytos visų objektų kainos</v>
      </c>
    </row>
    <row r="551" spans="1:8" ht="28.8" x14ac:dyDescent="0.3">
      <c r="C551" s="15" t="s">
        <v>52</v>
      </c>
      <c r="D551" s="18"/>
      <c r="E551" s="15" t="s">
        <v>53</v>
      </c>
      <c r="F551" s="15" t="str">
        <f>IF(OR(F550="",D551=""),"", ROUND(PRODUCT(D551,F550)/100,2))</f>
        <v/>
      </c>
      <c r="G551" s="24" t="str">
        <f>IF(D551="", "Nurodykite taikomą PVM dydį", "")</f>
        <v>Nurodykite taikomą PVM dydį</v>
      </c>
    </row>
    <row r="552" spans="1:8" x14ac:dyDescent="0.3">
      <c r="E552" s="15" t="s">
        <v>54</v>
      </c>
      <c r="F552" s="15">
        <f>IF(ISBLANK(F551), "", ROUND(SUM(F550:F551),2))</f>
        <v>0</v>
      </c>
    </row>
    <row r="556" spans="1:8" x14ac:dyDescent="0.3">
      <c r="A556" s="12" t="s">
        <v>443</v>
      </c>
      <c r="B556" s="33" t="s">
        <v>444</v>
      </c>
    </row>
    <row r="558" spans="1:8" x14ac:dyDescent="0.3">
      <c r="A558" s="12" t="s">
        <v>27</v>
      </c>
    </row>
    <row r="559" spans="1:8" s="30" customFormat="1" ht="100.8" x14ac:dyDescent="0.3">
      <c r="A559" s="28" t="s">
        <v>28</v>
      </c>
      <c r="B559" s="29" t="s">
        <v>29</v>
      </c>
      <c r="C559" s="28" t="s">
        <v>30</v>
      </c>
      <c r="D559" s="28" t="s">
        <v>31</v>
      </c>
      <c r="E559" s="28" t="s">
        <v>32</v>
      </c>
      <c r="F559" s="28" t="s">
        <v>33</v>
      </c>
      <c r="G559" s="29" t="s">
        <v>34</v>
      </c>
      <c r="H559" s="29" t="s">
        <v>35</v>
      </c>
    </row>
    <row r="560" spans="1:8" x14ac:dyDescent="0.3">
      <c r="A560" s="15" t="s">
        <v>445</v>
      </c>
      <c r="B560" s="25" t="s">
        <v>446</v>
      </c>
      <c r="C560" s="16"/>
      <c r="D560" s="16"/>
      <c r="E560" s="16"/>
      <c r="F560" s="16"/>
      <c r="G560" s="26"/>
      <c r="H560" s="26"/>
    </row>
    <row r="561" spans="1:8" x14ac:dyDescent="0.3">
      <c r="A561" s="16" t="s">
        <v>447</v>
      </c>
      <c r="B561" s="26" t="s">
        <v>446</v>
      </c>
      <c r="C561" s="35">
        <v>10</v>
      </c>
      <c r="D561" s="35" t="s">
        <v>40</v>
      </c>
      <c r="E561" s="17"/>
      <c r="F561" s="16" t="str">
        <f>IF(ISBLANK(E561),"", PRODUCT(C561,E561))</f>
        <v/>
      </c>
      <c r="G561" s="27"/>
      <c r="H561" s="26"/>
    </row>
    <row r="562" spans="1:8" x14ac:dyDescent="0.3">
      <c r="A562" s="16" t="s">
        <v>448</v>
      </c>
      <c r="B562" s="26" t="s">
        <v>449</v>
      </c>
      <c r="C562" s="16"/>
      <c r="D562" s="16"/>
      <c r="E562" s="16"/>
      <c r="F562" s="16"/>
      <c r="G562" s="26"/>
      <c r="H562" s="27"/>
    </row>
    <row r="563" spans="1:8" x14ac:dyDescent="0.3">
      <c r="A563" s="16" t="s">
        <v>450</v>
      </c>
      <c r="B563" s="26" t="s">
        <v>451</v>
      </c>
      <c r="C563" s="16"/>
      <c r="D563" s="16"/>
      <c r="E563" s="16"/>
      <c r="F563" s="16"/>
      <c r="G563" s="26"/>
      <c r="H563" s="27"/>
    </row>
    <row r="564" spans="1:8" x14ac:dyDescent="0.3">
      <c r="A564" s="16" t="s">
        <v>452</v>
      </c>
      <c r="B564" s="26" t="s">
        <v>453</v>
      </c>
      <c r="C564" s="16"/>
      <c r="D564" s="16"/>
      <c r="E564" s="16"/>
      <c r="F564" s="16"/>
      <c r="G564" s="26"/>
      <c r="H564" s="27"/>
    </row>
    <row r="565" spans="1:8" x14ac:dyDescent="0.3">
      <c r="A565" s="16" t="s">
        <v>454</v>
      </c>
      <c r="B565" s="26" t="s">
        <v>455</v>
      </c>
      <c r="C565" s="16"/>
      <c r="D565" s="16"/>
      <c r="E565" s="16"/>
      <c r="F565" s="16"/>
      <c r="G565" s="26"/>
      <c r="H565" s="27"/>
    </row>
    <row r="566" spans="1:8" x14ac:dyDescent="0.3">
      <c r="A566" s="16" t="s">
        <v>456</v>
      </c>
      <c r="B566" s="26" t="s">
        <v>457</v>
      </c>
      <c r="C566" s="16"/>
      <c r="D566" s="16"/>
      <c r="E566" s="16"/>
      <c r="F566" s="16"/>
      <c r="G566" s="26"/>
      <c r="H566" s="27"/>
    </row>
    <row r="567" spans="1:8" x14ac:dyDescent="0.3">
      <c r="A567" s="16" t="s">
        <v>458</v>
      </c>
      <c r="B567" s="26" t="s">
        <v>459</v>
      </c>
      <c r="C567" s="16"/>
      <c r="D567" s="16"/>
      <c r="E567" s="16"/>
      <c r="F567" s="16"/>
      <c r="G567" s="26"/>
      <c r="H567" s="27"/>
    </row>
    <row r="568" spans="1:8" ht="28.8" x14ac:dyDescent="0.3">
      <c r="E568" s="15" t="s">
        <v>51</v>
      </c>
      <c r="F568" s="15" t="str">
        <f>IF((COUNT(C561:C567)&lt;&gt;COUNT(F561:F567)),"", ROUND(SUM(F561:F567),2))</f>
        <v/>
      </c>
      <c r="G568" s="24" t="str">
        <f>IF((COUNT(C561:C567)&lt;&gt;COUNT(F561:F567)),"Neužpildytos visų objektų kainos", "")</f>
        <v>Neužpildytos visų objektų kainos</v>
      </c>
    </row>
    <row r="569" spans="1:8" ht="28.8" x14ac:dyDescent="0.3">
      <c r="C569" s="15" t="s">
        <v>52</v>
      </c>
      <c r="D569" s="18"/>
      <c r="E569" s="15" t="s">
        <v>53</v>
      </c>
      <c r="F569" s="15" t="str">
        <f>IF(OR(F568="",D569=""),"", ROUND(PRODUCT(D569,F568)/100,2))</f>
        <v/>
      </c>
      <c r="G569" s="24" t="str">
        <f>IF(D569="", "Nurodykite taikomą PVM dydį", "")</f>
        <v>Nurodykite taikomą PVM dydį</v>
      </c>
    </row>
    <row r="570" spans="1:8" x14ac:dyDescent="0.3">
      <c r="E570" s="15" t="s">
        <v>54</v>
      </c>
      <c r="F570" s="15">
        <f>IF(ISBLANK(F569), "", ROUND(SUM(F568:F569),2))</f>
        <v>0</v>
      </c>
    </row>
    <row r="574" spans="1:8" x14ac:dyDescent="0.3">
      <c r="A574" s="12" t="s">
        <v>460</v>
      </c>
      <c r="B574" s="33" t="s">
        <v>461</v>
      </c>
    </row>
    <row r="576" spans="1:8" x14ac:dyDescent="0.3">
      <c r="A576" s="12" t="s">
        <v>27</v>
      </c>
    </row>
    <row r="577" spans="1:8" s="30" customFormat="1" ht="100.8" x14ac:dyDescent="0.3">
      <c r="A577" s="28" t="s">
        <v>28</v>
      </c>
      <c r="B577" s="29" t="s">
        <v>29</v>
      </c>
      <c r="C577" s="28" t="s">
        <v>30</v>
      </c>
      <c r="D577" s="28" t="s">
        <v>31</v>
      </c>
      <c r="E577" s="28" t="s">
        <v>32</v>
      </c>
      <c r="F577" s="28" t="s">
        <v>33</v>
      </c>
      <c r="G577" s="29" t="s">
        <v>34</v>
      </c>
      <c r="H577" s="29" t="s">
        <v>35</v>
      </c>
    </row>
    <row r="578" spans="1:8" x14ac:dyDescent="0.3">
      <c r="A578" s="15" t="s">
        <v>462</v>
      </c>
      <c r="B578" s="25" t="s">
        <v>463</v>
      </c>
      <c r="C578" s="16"/>
      <c r="D578" s="16"/>
      <c r="E578" s="16"/>
      <c r="F578" s="16"/>
      <c r="G578" s="26"/>
      <c r="H578" s="26"/>
    </row>
    <row r="579" spans="1:8" x14ac:dyDescent="0.3">
      <c r="A579" s="16" t="s">
        <v>464</v>
      </c>
      <c r="B579" s="26" t="s">
        <v>463</v>
      </c>
      <c r="C579" s="35">
        <v>18</v>
      </c>
      <c r="D579" s="35" t="s">
        <v>465</v>
      </c>
      <c r="E579" s="17"/>
      <c r="F579" s="16" t="str">
        <f>IF(ISBLANK(E579),"", PRODUCT(C579,E579))</f>
        <v/>
      </c>
      <c r="G579" s="27"/>
      <c r="H579" s="26"/>
    </row>
    <row r="580" spans="1:8" x14ac:dyDescent="0.3">
      <c r="A580" s="16" t="s">
        <v>466</v>
      </c>
      <c r="B580" s="26" t="s">
        <v>467</v>
      </c>
      <c r="C580" s="16"/>
      <c r="D580" s="16"/>
      <c r="E580" s="16"/>
      <c r="F580" s="16"/>
      <c r="G580" s="26"/>
      <c r="H580" s="27"/>
    </row>
    <row r="581" spans="1:8" x14ac:dyDescent="0.3">
      <c r="A581" s="16" t="s">
        <v>468</v>
      </c>
      <c r="B581" s="26" t="s">
        <v>469</v>
      </c>
      <c r="C581" s="16"/>
      <c r="D581" s="16"/>
      <c r="E581" s="16"/>
      <c r="F581" s="16"/>
      <c r="G581" s="26"/>
      <c r="H581" s="27"/>
    </row>
    <row r="582" spans="1:8" x14ac:dyDescent="0.3">
      <c r="A582" s="16" t="s">
        <v>470</v>
      </c>
      <c r="B582" s="26" t="s">
        <v>471</v>
      </c>
      <c r="C582" s="16"/>
      <c r="D582" s="16"/>
      <c r="E582" s="16"/>
      <c r="F582" s="16"/>
      <c r="G582" s="26"/>
      <c r="H582" s="27"/>
    </row>
    <row r="583" spans="1:8" ht="28.8" x14ac:dyDescent="0.3">
      <c r="A583" s="16" t="s">
        <v>472</v>
      </c>
      <c r="B583" s="26" t="s">
        <v>473</v>
      </c>
      <c r="C583" s="16"/>
      <c r="D583" s="16"/>
      <c r="E583" s="16"/>
      <c r="F583" s="16"/>
      <c r="G583" s="26"/>
      <c r="H583" s="27"/>
    </row>
    <row r="584" spans="1:8" x14ac:dyDescent="0.3">
      <c r="A584" s="16" t="s">
        <v>474</v>
      </c>
      <c r="B584" s="26" t="s">
        <v>475</v>
      </c>
      <c r="C584" s="16"/>
      <c r="D584" s="16"/>
      <c r="E584" s="16"/>
      <c r="F584" s="16"/>
      <c r="G584" s="26"/>
      <c r="H584" s="27"/>
    </row>
    <row r="585" spans="1:8" x14ac:dyDescent="0.3">
      <c r="A585" s="16" t="s">
        <v>476</v>
      </c>
      <c r="B585" s="26" t="s">
        <v>477</v>
      </c>
      <c r="C585" s="16"/>
      <c r="D585" s="16"/>
      <c r="E585" s="16"/>
      <c r="F585" s="16"/>
      <c r="G585" s="26"/>
      <c r="H585" s="27"/>
    </row>
    <row r="586" spans="1:8" ht="28.8" x14ac:dyDescent="0.3">
      <c r="A586" s="16" t="s">
        <v>478</v>
      </c>
      <c r="B586" s="26" t="s">
        <v>479</v>
      </c>
      <c r="C586" s="16"/>
      <c r="D586" s="16"/>
      <c r="E586" s="16"/>
      <c r="F586" s="16"/>
      <c r="G586" s="26"/>
      <c r="H586" s="27"/>
    </row>
    <row r="587" spans="1:8" x14ac:dyDescent="0.3">
      <c r="A587" s="16" t="s">
        <v>480</v>
      </c>
      <c r="B587" s="26" t="s">
        <v>481</v>
      </c>
      <c r="C587" s="16"/>
      <c r="D587" s="16"/>
      <c r="E587" s="16"/>
      <c r="F587" s="16"/>
      <c r="G587" s="26"/>
      <c r="H587" s="27"/>
    </row>
    <row r="588" spans="1:8" x14ac:dyDescent="0.3">
      <c r="A588" s="16" t="s">
        <v>482</v>
      </c>
      <c r="B588" s="26" t="s">
        <v>483</v>
      </c>
      <c r="C588" s="16"/>
      <c r="D588" s="16"/>
      <c r="E588" s="16"/>
      <c r="F588" s="16"/>
      <c r="G588" s="26"/>
      <c r="H588" s="27"/>
    </row>
    <row r="589" spans="1:8" ht="28.8" x14ac:dyDescent="0.3">
      <c r="E589" s="15" t="s">
        <v>51</v>
      </c>
      <c r="F589" s="15" t="str">
        <f>IF((COUNT(C579:C588)&lt;&gt;COUNT(F579:F588)),"", ROUND(SUM(F579:F588),2))</f>
        <v/>
      </c>
      <c r="G589" s="24" t="str">
        <f>IF((COUNT(C579:C588)&lt;&gt;COUNT(F579:F588)),"Neužpildytos visų objektų kainos", "")</f>
        <v>Neužpildytos visų objektų kainos</v>
      </c>
    </row>
    <row r="590" spans="1:8" ht="28.8" x14ac:dyDescent="0.3">
      <c r="C590" s="15" t="s">
        <v>52</v>
      </c>
      <c r="D590" s="18"/>
      <c r="E590" s="15" t="s">
        <v>53</v>
      </c>
      <c r="F590" s="15" t="str">
        <f>IF(OR(F589="",D590=""),"", ROUND(PRODUCT(D590,F589)/100,2))</f>
        <v/>
      </c>
      <c r="G590" s="24" t="str">
        <f>IF(D590="", "Nurodykite taikomą PVM dydį", "")</f>
        <v>Nurodykite taikomą PVM dydį</v>
      </c>
    </row>
    <row r="591" spans="1:8" x14ac:dyDescent="0.3">
      <c r="E591" s="15" t="s">
        <v>54</v>
      </c>
      <c r="F591" s="15">
        <f>IF(ISBLANK(F590), "", ROUND(SUM(F589:F590),2))</f>
        <v>0</v>
      </c>
    </row>
    <row r="595" spans="1:8" x14ac:dyDescent="0.3">
      <c r="A595" s="12" t="s">
        <v>484</v>
      </c>
      <c r="B595" s="33" t="s">
        <v>485</v>
      </c>
    </row>
    <row r="597" spans="1:8" x14ac:dyDescent="0.3">
      <c r="A597" s="12" t="s">
        <v>27</v>
      </c>
    </row>
    <row r="598" spans="1:8" s="30" customFormat="1" ht="100.8" x14ac:dyDescent="0.3">
      <c r="A598" s="28" t="s">
        <v>28</v>
      </c>
      <c r="B598" s="29" t="s">
        <v>29</v>
      </c>
      <c r="C598" s="28" t="s">
        <v>30</v>
      </c>
      <c r="D598" s="28" t="s">
        <v>31</v>
      </c>
      <c r="E598" s="28" t="s">
        <v>32</v>
      </c>
      <c r="F598" s="28" t="s">
        <v>33</v>
      </c>
      <c r="G598" s="29" t="s">
        <v>34</v>
      </c>
      <c r="H598" s="29" t="s">
        <v>35</v>
      </c>
    </row>
    <row r="599" spans="1:8" x14ac:dyDescent="0.3">
      <c r="A599" s="15" t="s">
        <v>486</v>
      </c>
      <c r="B599" s="25" t="s">
        <v>487</v>
      </c>
      <c r="C599" s="16"/>
      <c r="D599" s="16"/>
      <c r="E599" s="16"/>
      <c r="F599" s="16"/>
      <c r="G599" s="26"/>
      <c r="H599" s="26"/>
    </row>
    <row r="600" spans="1:8" x14ac:dyDescent="0.3">
      <c r="A600" s="16" t="s">
        <v>488</v>
      </c>
      <c r="B600" s="26" t="s">
        <v>487</v>
      </c>
      <c r="C600" s="35">
        <v>12</v>
      </c>
      <c r="D600" s="35" t="s">
        <v>465</v>
      </c>
      <c r="E600" s="17"/>
      <c r="F600" s="16" t="str">
        <f>IF(ISBLANK(E600),"", PRODUCT(C600,E600))</f>
        <v/>
      </c>
      <c r="G600" s="27"/>
      <c r="H600" s="26"/>
    </row>
    <row r="601" spans="1:8" x14ac:dyDescent="0.3">
      <c r="A601" s="16" t="s">
        <v>489</v>
      </c>
      <c r="B601" s="26" t="s">
        <v>487</v>
      </c>
      <c r="C601" s="16"/>
      <c r="D601" s="16"/>
      <c r="E601" s="16"/>
      <c r="F601" s="16"/>
      <c r="G601" s="26"/>
      <c r="H601" s="27"/>
    </row>
    <row r="602" spans="1:8" x14ac:dyDescent="0.3">
      <c r="A602" s="16" t="s">
        <v>490</v>
      </c>
      <c r="B602" s="26" t="s">
        <v>491</v>
      </c>
      <c r="C602" s="16"/>
      <c r="D602" s="16"/>
      <c r="E602" s="16"/>
      <c r="F602" s="16"/>
      <c r="G602" s="26"/>
      <c r="H602" s="27"/>
    </row>
    <row r="603" spans="1:8" x14ac:dyDescent="0.3">
      <c r="A603" s="16" t="s">
        <v>492</v>
      </c>
      <c r="B603" s="26" t="s">
        <v>469</v>
      </c>
      <c r="C603" s="16"/>
      <c r="D603" s="16"/>
      <c r="E603" s="16"/>
      <c r="F603" s="16"/>
      <c r="G603" s="26"/>
      <c r="H603" s="27"/>
    </row>
    <row r="604" spans="1:8" x14ac:dyDescent="0.3">
      <c r="A604" s="16" t="s">
        <v>493</v>
      </c>
      <c r="B604" s="26" t="s">
        <v>471</v>
      </c>
      <c r="C604" s="16"/>
      <c r="D604" s="16"/>
      <c r="E604" s="16"/>
      <c r="F604" s="16"/>
      <c r="G604" s="26"/>
      <c r="H604" s="27"/>
    </row>
    <row r="605" spans="1:8" ht="28.8" x14ac:dyDescent="0.3">
      <c r="A605" s="16" t="s">
        <v>494</v>
      </c>
      <c r="B605" s="26" t="s">
        <v>495</v>
      </c>
      <c r="C605" s="16"/>
      <c r="D605" s="16"/>
      <c r="E605" s="16"/>
      <c r="F605" s="16"/>
      <c r="G605" s="26"/>
      <c r="H605" s="27"/>
    </row>
    <row r="606" spans="1:8" x14ac:dyDescent="0.3">
      <c r="A606" s="16" t="s">
        <v>496</v>
      </c>
      <c r="B606" s="26" t="s">
        <v>497</v>
      </c>
      <c r="C606" s="16"/>
      <c r="D606" s="16"/>
      <c r="E606" s="16"/>
      <c r="F606" s="16"/>
      <c r="G606" s="26"/>
      <c r="H606" s="27"/>
    </row>
    <row r="607" spans="1:8" ht="28.8" x14ac:dyDescent="0.3">
      <c r="A607" s="16" t="s">
        <v>498</v>
      </c>
      <c r="B607" s="26" t="s">
        <v>499</v>
      </c>
      <c r="C607" s="16"/>
      <c r="D607" s="16"/>
      <c r="E607" s="16"/>
      <c r="F607" s="16"/>
      <c r="G607" s="26"/>
      <c r="H607" s="27"/>
    </row>
    <row r="608" spans="1:8" x14ac:dyDescent="0.3">
      <c r="A608" s="16" t="s">
        <v>500</v>
      </c>
      <c r="B608" s="26" t="s">
        <v>501</v>
      </c>
      <c r="C608" s="16"/>
      <c r="D608" s="16"/>
      <c r="E608" s="16"/>
      <c r="F608" s="16"/>
      <c r="G608" s="26"/>
      <c r="H608" s="27"/>
    </row>
    <row r="609" spans="1:8" x14ac:dyDescent="0.3">
      <c r="A609" s="16" t="s">
        <v>502</v>
      </c>
      <c r="B609" s="26" t="s">
        <v>503</v>
      </c>
      <c r="C609" s="16"/>
      <c r="D609" s="16"/>
      <c r="E609" s="16"/>
      <c r="F609" s="16"/>
      <c r="G609" s="26"/>
      <c r="H609" s="27"/>
    </row>
    <row r="610" spans="1:8" x14ac:dyDescent="0.3">
      <c r="A610" s="16" t="s">
        <v>504</v>
      </c>
      <c r="B610" s="26" t="s">
        <v>505</v>
      </c>
      <c r="C610" s="16"/>
      <c r="D610" s="16"/>
      <c r="E610" s="16"/>
      <c r="F610" s="16"/>
      <c r="G610" s="26"/>
      <c r="H610" s="27"/>
    </row>
    <row r="611" spans="1:8" ht="28.8" x14ac:dyDescent="0.3">
      <c r="E611" s="15" t="s">
        <v>51</v>
      </c>
      <c r="F611" s="15" t="str">
        <f>IF((COUNT(C600:C610)&lt;&gt;COUNT(F600:F610)),"", ROUND(SUM(F600:F610),2))</f>
        <v/>
      </c>
      <c r="G611" s="24" t="str">
        <f>IF((COUNT(C600:C610)&lt;&gt;COUNT(F600:F610)),"Neužpildytos visų objektų kainos", "")</f>
        <v>Neužpildytos visų objektų kainos</v>
      </c>
    </row>
    <row r="612" spans="1:8" ht="28.8" x14ac:dyDescent="0.3">
      <c r="C612" s="15" t="s">
        <v>52</v>
      </c>
      <c r="D612" s="18"/>
      <c r="E612" s="15" t="s">
        <v>53</v>
      </c>
      <c r="F612" s="15" t="str">
        <f>IF(OR(F611="",D612=""),"", ROUND(PRODUCT(D612,F611)/100,2))</f>
        <v/>
      </c>
      <c r="G612" s="24" t="str">
        <f>IF(D612="", "Nurodykite taikomą PVM dydį", "")</f>
        <v>Nurodykite taikomą PVM dydį</v>
      </c>
    </row>
    <row r="613" spans="1:8" x14ac:dyDescent="0.3">
      <c r="E613" s="15" t="s">
        <v>54</v>
      </c>
      <c r="F613" s="15">
        <f>IF(ISBLANK(F612), "", ROUND(SUM(F611:F612),2))</f>
        <v>0</v>
      </c>
    </row>
    <row r="617" spans="1:8" x14ac:dyDescent="0.3">
      <c r="A617" s="12" t="s">
        <v>506</v>
      </c>
      <c r="B617" s="33" t="s">
        <v>507</v>
      </c>
    </row>
    <row r="619" spans="1:8" x14ac:dyDescent="0.3">
      <c r="A619" s="12" t="s">
        <v>27</v>
      </c>
    </row>
    <row r="620" spans="1:8" s="30" customFormat="1" ht="100.8" x14ac:dyDescent="0.3">
      <c r="A620" s="28" t="s">
        <v>28</v>
      </c>
      <c r="B620" s="29" t="s">
        <v>29</v>
      </c>
      <c r="C620" s="28" t="s">
        <v>30</v>
      </c>
      <c r="D620" s="28" t="s">
        <v>31</v>
      </c>
      <c r="E620" s="28" t="s">
        <v>32</v>
      </c>
      <c r="F620" s="28" t="s">
        <v>33</v>
      </c>
      <c r="G620" s="29" t="s">
        <v>34</v>
      </c>
      <c r="H620" s="29" t="s">
        <v>35</v>
      </c>
    </row>
    <row r="621" spans="1:8" x14ac:dyDescent="0.3">
      <c r="A621" s="15" t="s">
        <v>508</v>
      </c>
      <c r="B621" s="25" t="s">
        <v>509</v>
      </c>
      <c r="C621" s="16"/>
      <c r="D621" s="16"/>
      <c r="E621" s="16"/>
      <c r="F621" s="16"/>
      <c r="G621" s="26"/>
      <c r="H621" s="26"/>
    </row>
    <row r="622" spans="1:8" x14ac:dyDescent="0.3">
      <c r="A622" s="16" t="s">
        <v>510</v>
      </c>
      <c r="B622" s="26" t="s">
        <v>509</v>
      </c>
      <c r="C622" s="35">
        <v>10</v>
      </c>
      <c r="D622" s="35" t="s">
        <v>511</v>
      </c>
      <c r="E622" s="17"/>
      <c r="F622" s="16" t="str">
        <f>IF(ISBLANK(E622),"", PRODUCT(C622,E622))</f>
        <v/>
      </c>
      <c r="G622" s="27"/>
      <c r="H622" s="26"/>
    </row>
    <row r="623" spans="1:8" x14ac:dyDescent="0.3">
      <c r="A623" s="16" t="s">
        <v>512</v>
      </c>
      <c r="B623" s="26" t="s">
        <v>509</v>
      </c>
      <c r="C623" s="16"/>
      <c r="D623" s="16"/>
      <c r="E623" s="16"/>
      <c r="F623" s="16"/>
      <c r="G623" s="26"/>
      <c r="H623" s="27"/>
    </row>
    <row r="624" spans="1:8" x14ac:dyDescent="0.3">
      <c r="A624" s="16" t="s">
        <v>513</v>
      </c>
      <c r="B624" s="26" t="s">
        <v>514</v>
      </c>
      <c r="C624" s="16"/>
      <c r="D624" s="16"/>
      <c r="E624" s="16"/>
      <c r="F624" s="16"/>
      <c r="G624" s="26"/>
      <c r="H624" s="27"/>
    </row>
    <row r="625" spans="1:8" ht="28.8" x14ac:dyDescent="0.3">
      <c r="A625" s="16" t="s">
        <v>515</v>
      </c>
      <c r="B625" s="26" t="s">
        <v>516</v>
      </c>
      <c r="C625" s="16"/>
      <c r="D625" s="16"/>
      <c r="E625" s="16"/>
      <c r="F625" s="16"/>
      <c r="G625" s="26"/>
      <c r="H625" s="27"/>
    </row>
    <row r="626" spans="1:8" x14ac:dyDescent="0.3">
      <c r="A626" s="16" t="s">
        <v>517</v>
      </c>
      <c r="B626" s="26" t="s">
        <v>518</v>
      </c>
      <c r="C626" s="16"/>
      <c r="D626" s="16"/>
      <c r="E626" s="16"/>
      <c r="F626" s="16"/>
      <c r="G626" s="26"/>
      <c r="H626" s="27"/>
    </row>
    <row r="627" spans="1:8" ht="28.8" x14ac:dyDescent="0.3">
      <c r="A627" s="16" t="s">
        <v>519</v>
      </c>
      <c r="B627" s="26" t="s">
        <v>520</v>
      </c>
      <c r="C627" s="16"/>
      <c r="D627" s="16"/>
      <c r="E627" s="16"/>
      <c r="F627" s="16"/>
      <c r="G627" s="26"/>
      <c r="H627" s="27"/>
    </row>
    <row r="628" spans="1:8" x14ac:dyDescent="0.3">
      <c r="A628" s="16" t="s">
        <v>521</v>
      </c>
      <c r="B628" s="26" t="s">
        <v>503</v>
      </c>
      <c r="C628" s="16"/>
      <c r="D628" s="16"/>
      <c r="E628" s="16"/>
      <c r="F628" s="16"/>
      <c r="G628" s="26"/>
      <c r="H628" s="27"/>
    </row>
    <row r="629" spans="1:8" x14ac:dyDescent="0.3">
      <c r="A629" s="16" t="s">
        <v>522</v>
      </c>
      <c r="B629" s="26" t="s">
        <v>505</v>
      </c>
      <c r="C629" s="16"/>
      <c r="D629" s="16"/>
      <c r="E629" s="16"/>
      <c r="F629" s="16"/>
      <c r="G629" s="26"/>
      <c r="H629" s="27"/>
    </row>
    <row r="630" spans="1:8" ht="28.8" x14ac:dyDescent="0.3">
      <c r="E630" s="15" t="s">
        <v>51</v>
      </c>
      <c r="F630" s="15" t="str">
        <f>IF((COUNT(C622:C629)&lt;&gt;COUNT(F622:F629)),"", ROUND(SUM(F622:F629),2))</f>
        <v/>
      </c>
      <c r="G630" s="24" t="str">
        <f>IF((COUNT(C622:C629)&lt;&gt;COUNT(F622:F629)),"Neužpildytos visų objektų kainos", "")</f>
        <v>Neužpildytos visų objektų kainos</v>
      </c>
    </row>
    <row r="631" spans="1:8" ht="28.8" x14ac:dyDescent="0.3">
      <c r="C631" s="15" t="s">
        <v>52</v>
      </c>
      <c r="D631" s="18"/>
      <c r="E631" s="15" t="s">
        <v>53</v>
      </c>
      <c r="F631" s="15" t="str">
        <f>IF(OR(F630="",D631=""),"", ROUND(PRODUCT(D631,F630)/100,2))</f>
        <v/>
      </c>
      <c r="G631" s="24" t="str">
        <f>IF(D631="", "Nurodykite taikomą PVM dydį", "")</f>
        <v>Nurodykite taikomą PVM dydį</v>
      </c>
    </row>
    <row r="632" spans="1:8" x14ac:dyDescent="0.3">
      <c r="E632" s="15" t="s">
        <v>54</v>
      </c>
      <c r="F632" s="15">
        <f>IF(ISBLANK(F631), "", ROUND(SUM(F630:F631),2))</f>
        <v>0</v>
      </c>
    </row>
    <row r="636" spans="1:8" x14ac:dyDescent="0.3">
      <c r="A636" s="12" t="s">
        <v>523</v>
      </c>
      <c r="B636" s="33" t="s">
        <v>524</v>
      </c>
    </row>
    <row r="638" spans="1:8" x14ac:dyDescent="0.3">
      <c r="A638" s="12" t="s">
        <v>27</v>
      </c>
    </row>
    <row r="639" spans="1:8" s="30" customFormat="1" ht="100.8" x14ac:dyDescent="0.3">
      <c r="A639" s="28" t="s">
        <v>28</v>
      </c>
      <c r="B639" s="29" t="s">
        <v>29</v>
      </c>
      <c r="C639" s="28" t="s">
        <v>30</v>
      </c>
      <c r="D639" s="28" t="s">
        <v>31</v>
      </c>
      <c r="E639" s="28" t="s">
        <v>32</v>
      </c>
      <c r="F639" s="28" t="s">
        <v>33</v>
      </c>
      <c r="G639" s="29" t="s">
        <v>34</v>
      </c>
      <c r="H639" s="29" t="s">
        <v>35</v>
      </c>
    </row>
    <row r="640" spans="1:8" x14ac:dyDescent="0.3">
      <c r="A640" s="15" t="s">
        <v>525</v>
      </c>
      <c r="B640" s="25" t="s">
        <v>526</v>
      </c>
      <c r="C640" s="16"/>
      <c r="D640" s="16"/>
      <c r="E640" s="16"/>
      <c r="F640" s="16"/>
      <c r="G640" s="26"/>
      <c r="H640" s="26"/>
    </row>
    <row r="641" spans="1:8" x14ac:dyDescent="0.3">
      <c r="A641" s="16" t="s">
        <v>527</v>
      </c>
      <c r="B641" s="26" t="s">
        <v>526</v>
      </c>
      <c r="C641" s="35">
        <v>10</v>
      </c>
      <c r="D641" s="35" t="s">
        <v>511</v>
      </c>
      <c r="E641" s="17"/>
      <c r="F641" s="16" t="str">
        <f>IF(ISBLANK(E641),"", PRODUCT(C641,E641))</f>
        <v/>
      </c>
      <c r="G641" s="27"/>
      <c r="H641" s="26"/>
    </row>
    <row r="642" spans="1:8" x14ac:dyDescent="0.3">
      <c r="A642" s="16" t="s">
        <v>528</v>
      </c>
      <c r="B642" s="26" t="s">
        <v>529</v>
      </c>
      <c r="C642" s="16"/>
      <c r="D642" s="16"/>
      <c r="E642" s="16"/>
      <c r="F642" s="16"/>
      <c r="G642" s="26"/>
      <c r="H642" s="27"/>
    </row>
    <row r="643" spans="1:8" x14ac:dyDescent="0.3">
      <c r="A643" s="16" t="s">
        <v>530</v>
      </c>
      <c r="B643" s="26" t="s">
        <v>531</v>
      </c>
      <c r="C643" s="16"/>
      <c r="D643" s="16"/>
      <c r="E643" s="16"/>
      <c r="F643" s="16"/>
      <c r="G643" s="26"/>
      <c r="H643" s="27"/>
    </row>
    <row r="644" spans="1:8" x14ac:dyDescent="0.3">
      <c r="A644" s="16" t="s">
        <v>532</v>
      </c>
      <c r="B644" s="26" t="s">
        <v>533</v>
      </c>
      <c r="C644" s="16"/>
      <c r="D644" s="16"/>
      <c r="E644" s="16"/>
      <c r="F644" s="16"/>
      <c r="G644" s="26"/>
      <c r="H644" s="27"/>
    </row>
    <row r="645" spans="1:8" x14ac:dyDescent="0.3">
      <c r="A645" s="16" t="s">
        <v>534</v>
      </c>
      <c r="B645" s="26" t="s">
        <v>535</v>
      </c>
      <c r="C645" s="16"/>
      <c r="D645" s="16"/>
      <c r="E645" s="16"/>
      <c r="F645" s="16"/>
      <c r="G645" s="26"/>
      <c r="H645" s="27"/>
    </row>
    <row r="646" spans="1:8" x14ac:dyDescent="0.3">
      <c r="A646" s="16" t="s">
        <v>536</v>
      </c>
      <c r="B646" s="26" t="s">
        <v>537</v>
      </c>
      <c r="C646" s="16"/>
      <c r="D646" s="16"/>
      <c r="E646" s="16"/>
      <c r="F646" s="16"/>
      <c r="G646" s="26"/>
      <c r="H646" s="27"/>
    </row>
    <row r="647" spans="1:8" ht="28.8" x14ac:dyDescent="0.3">
      <c r="E647" s="15" t="s">
        <v>51</v>
      </c>
      <c r="F647" s="15" t="str">
        <f>IF((COUNT(C641:C646)&lt;&gt;COUNT(F641:F646)),"", ROUND(SUM(F641:F646),2))</f>
        <v/>
      </c>
      <c r="G647" s="24" t="str">
        <f>IF((COUNT(C641:C646)&lt;&gt;COUNT(F641:F646)),"Neužpildytos visų objektų kainos", "")</f>
        <v>Neužpildytos visų objektų kainos</v>
      </c>
    </row>
    <row r="648" spans="1:8" ht="28.8" x14ac:dyDescent="0.3">
      <c r="C648" s="15" t="s">
        <v>52</v>
      </c>
      <c r="D648" s="18"/>
      <c r="E648" s="15" t="s">
        <v>53</v>
      </c>
      <c r="F648" s="15" t="str">
        <f>IF(OR(F647="",D648=""),"", ROUND(PRODUCT(D648,F647)/100,2))</f>
        <v/>
      </c>
      <c r="G648" s="24" t="str">
        <f>IF(D648="", "Nurodykite taikomą PVM dydį", "")</f>
        <v>Nurodykite taikomą PVM dydį</v>
      </c>
    </row>
    <row r="649" spans="1:8" x14ac:dyDescent="0.3">
      <c r="E649" s="15" t="s">
        <v>54</v>
      </c>
      <c r="F649" s="15">
        <f>IF(ISBLANK(F648), "", ROUND(SUM(F647:F648),2))</f>
        <v>0</v>
      </c>
    </row>
    <row r="653" spans="1:8" x14ac:dyDescent="0.3">
      <c r="A653" s="12" t="s">
        <v>538</v>
      </c>
      <c r="B653" s="33" t="s">
        <v>524</v>
      </c>
    </row>
    <row r="655" spans="1:8" x14ac:dyDescent="0.3">
      <c r="A655" s="12" t="s">
        <v>27</v>
      </c>
    </row>
    <row r="656" spans="1:8" s="30" customFormat="1" ht="100.8" x14ac:dyDescent="0.3">
      <c r="A656" s="28" t="s">
        <v>28</v>
      </c>
      <c r="B656" s="29" t="s">
        <v>29</v>
      </c>
      <c r="C656" s="28" t="s">
        <v>30</v>
      </c>
      <c r="D656" s="28" t="s">
        <v>31</v>
      </c>
      <c r="E656" s="28" t="s">
        <v>32</v>
      </c>
      <c r="F656" s="28" t="s">
        <v>33</v>
      </c>
      <c r="G656" s="29" t="s">
        <v>34</v>
      </c>
      <c r="H656" s="29" t="s">
        <v>35</v>
      </c>
    </row>
    <row r="657" spans="1:8" x14ac:dyDescent="0.3">
      <c r="A657" s="15" t="s">
        <v>539</v>
      </c>
      <c r="B657" s="25" t="s">
        <v>526</v>
      </c>
      <c r="C657" s="16"/>
      <c r="D657" s="16"/>
      <c r="E657" s="16"/>
      <c r="F657" s="16"/>
      <c r="G657" s="26"/>
      <c r="H657" s="26"/>
    </row>
    <row r="658" spans="1:8" x14ac:dyDescent="0.3">
      <c r="A658" s="16" t="s">
        <v>540</v>
      </c>
      <c r="B658" s="26" t="s">
        <v>526</v>
      </c>
      <c r="C658" s="35">
        <v>20</v>
      </c>
      <c r="D658" s="35" t="s">
        <v>511</v>
      </c>
      <c r="E658" s="17"/>
      <c r="F658" s="16" t="str">
        <f>IF(ISBLANK(E658),"", PRODUCT(C658,E658))</f>
        <v/>
      </c>
      <c r="G658" s="27"/>
      <c r="H658" s="26"/>
    </row>
    <row r="659" spans="1:8" x14ac:dyDescent="0.3">
      <c r="A659" s="16" t="s">
        <v>541</v>
      </c>
      <c r="B659" s="26" t="s">
        <v>542</v>
      </c>
      <c r="C659" s="16"/>
      <c r="D659" s="16"/>
      <c r="E659" s="16"/>
      <c r="F659" s="16"/>
      <c r="G659" s="26"/>
      <c r="H659" s="27"/>
    </row>
    <row r="660" spans="1:8" x14ac:dyDescent="0.3">
      <c r="A660" s="16" t="s">
        <v>543</v>
      </c>
      <c r="B660" s="26" t="s">
        <v>531</v>
      </c>
      <c r="C660" s="16"/>
      <c r="D660" s="16"/>
      <c r="E660" s="16"/>
      <c r="F660" s="16"/>
      <c r="G660" s="26"/>
      <c r="H660" s="27"/>
    </row>
    <row r="661" spans="1:8" x14ac:dyDescent="0.3">
      <c r="A661" s="16" t="s">
        <v>544</v>
      </c>
      <c r="B661" s="26" t="s">
        <v>545</v>
      </c>
      <c r="C661" s="16"/>
      <c r="D661" s="16"/>
      <c r="E661" s="16"/>
      <c r="F661" s="16"/>
      <c r="G661" s="26"/>
      <c r="H661" s="27"/>
    </row>
    <row r="662" spans="1:8" x14ac:dyDescent="0.3">
      <c r="A662" s="16" t="s">
        <v>546</v>
      </c>
      <c r="B662" s="26" t="s">
        <v>535</v>
      </c>
      <c r="C662" s="16"/>
      <c r="D662" s="16"/>
      <c r="E662" s="16"/>
      <c r="F662" s="16"/>
      <c r="G662" s="26"/>
      <c r="H662" s="27"/>
    </row>
    <row r="663" spans="1:8" x14ac:dyDescent="0.3">
      <c r="A663" s="16" t="s">
        <v>547</v>
      </c>
      <c r="B663" s="26" t="s">
        <v>548</v>
      </c>
      <c r="C663" s="16"/>
      <c r="D663" s="16"/>
      <c r="E663" s="16"/>
      <c r="F663" s="16"/>
      <c r="G663" s="26"/>
      <c r="H663" s="27"/>
    </row>
    <row r="664" spans="1:8" ht="28.8" x14ac:dyDescent="0.3">
      <c r="E664" s="15" t="s">
        <v>51</v>
      </c>
      <c r="F664" s="15" t="str">
        <f>IF((COUNT(C658:C663)&lt;&gt;COUNT(F658:F663)),"", ROUND(SUM(F658:F663),2))</f>
        <v/>
      </c>
      <c r="G664" s="24" t="str">
        <f>IF((COUNT(C658:C663)&lt;&gt;COUNT(F658:F663)),"Neužpildytos visų objektų kainos", "")</f>
        <v>Neužpildytos visų objektų kainos</v>
      </c>
    </row>
    <row r="665" spans="1:8" ht="28.8" x14ac:dyDescent="0.3">
      <c r="C665" s="15" t="s">
        <v>52</v>
      </c>
      <c r="D665" s="18"/>
      <c r="E665" s="15" t="s">
        <v>53</v>
      </c>
      <c r="F665" s="15" t="str">
        <f>IF(OR(F664="",D665=""),"", ROUND(PRODUCT(D665,F664)/100,2))</f>
        <v/>
      </c>
      <c r="G665" s="24" t="str">
        <f>IF(D665="", "Nurodykite taikomą PVM dydį", "")</f>
        <v>Nurodykite taikomą PVM dydį</v>
      </c>
    </row>
    <row r="666" spans="1:8" x14ac:dyDescent="0.3">
      <c r="E666" s="15" t="s">
        <v>54</v>
      </c>
      <c r="F666" s="15">
        <f>IF(ISBLANK(F665), "", ROUND(SUM(F664:F665),2))</f>
        <v>0</v>
      </c>
    </row>
    <row r="670" spans="1:8" x14ac:dyDescent="0.3">
      <c r="A670" s="12" t="s">
        <v>549</v>
      </c>
      <c r="B670" s="33" t="s">
        <v>550</v>
      </c>
    </row>
    <row r="672" spans="1:8" x14ac:dyDescent="0.3">
      <c r="A672" s="12" t="s">
        <v>27</v>
      </c>
    </row>
    <row r="673" spans="1:8" s="30" customFormat="1" ht="100.8" x14ac:dyDescent="0.3">
      <c r="A673" s="28" t="s">
        <v>28</v>
      </c>
      <c r="B673" s="29" t="s">
        <v>29</v>
      </c>
      <c r="C673" s="28" t="s">
        <v>30</v>
      </c>
      <c r="D673" s="28" t="s">
        <v>31</v>
      </c>
      <c r="E673" s="28" t="s">
        <v>32</v>
      </c>
      <c r="F673" s="28" t="s">
        <v>33</v>
      </c>
      <c r="G673" s="29" t="s">
        <v>34</v>
      </c>
      <c r="H673" s="29" t="s">
        <v>35</v>
      </c>
    </row>
    <row r="674" spans="1:8" x14ac:dyDescent="0.3">
      <c r="A674" s="15" t="s">
        <v>551</v>
      </c>
      <c r="B674" s="25" t="s">
        <v>552</v>
      </c>
      <c r="C674" s="16"/>
      <c r="D674" s="16"/>
      <c r="E674" s="16"/>
      <c r="F674" s="16"/>
      <c r="G674" s="26"/>
      <c r="H674" s="26"/>
    </row>
    <row r="675" spans="1:8" x14ac:dyDescent="0.3">
      <c r="A675" s="16" t="s">
        <v>553</v>
      </c>
      <c r="B675" s="26" t="s">
        <v>552</v>
      </c>
      <c r="C675" s="35">
        <v>48</v>
      </c>
      <c r="D675" s="35" t="s">
        <v>465</v>
      </c>
      <c r="E675" s="17"/>
      <c r="F675" s="16" t="str">
        <f>IF(ISBLANK(E675),"", PRODUCT(C675,E675))</f>
        <v/>
      </c>
      <c r="G675" s="27"/>
      <c r="H675" s="26"/>
    </row>
    <row r="676" spans="1:8" x14ac:dyDescent="0.3">
      <c r="A676" s="16" t="s">
        <v>554</v>
      </c>
      <c r="B676" s="26" t="s">
        <v>555</v>
      </c>
      <c r="C676" s="16"/>
      <c r="D676" s="16"/>
      <c r="E676" s="16"/>
      <c r="F676" s="16"/>
      <c r="G676" s="26"/>
      <c r="H676" s="27"/>
    </row>
    <row r="677" spans="1:8" x14ac:dyDescent="0.3">
      <c r="A677" s="16" t="s">
        <v>556</v>
      </c>
      <c r="B677" s="26" t="s">
        <v>557</v>
      </c>
      <c r="C677" s="16"/>
      <c r="D677" s="16"/>
      <c r="E677" s="16"/>
      <c r="F677" s="16"/>
      <c r="G677" s="26"/>
      <c r="H677" s="27"/>
    </row>
    <row r="678" spans="1:8" x14ac:dyDescent="0.3">
      <c r="A678" s="16" t="s">
        <v>558</v>
      </c>
      <c r="B678" s="26" t="s">
        <v>559</v>
      </c>
      <c r="C678" s="16"/>
      <c r="D678" s="16"/>
      <c r="E678" s="16"/>
      <c r="F678" s="16"/>
      <c r="G678" s="26"/>
      <c r="H678" s="27"/>
    </row>
    <row r="679" spans="1:8" x14ac:dyDescent="0.3">
      <c r="A679" s="16" t="s">
        <v>560</v>
      </c>
      <c r="B679" s="26" t="s">
        <v>561</v>
      </c>
      <c r="C679" s="16"/>
      <c r="D679" s="16"/>
      <c r="E679" s="16"/>
      <c r="F679" s="16"/>
      <c r="G679" s="26"/>
      <c r="H679" s="27"/>
    </row>
    <row r="680" spans="1:8" x14ac:dyDescent="0.3">
      <c r="A680" s="16" t="s">
        <v>562</v>
      </c>
      <c r="B680" s="26" t="s">
        <v>563</v>
      </c>
      <c r="C680" s="16"/>
      <c r="D680" s="16"/>
      <c r="E680" s="16"/>
      <c r="F680" s="16"/>
      <c r="G680" s="26"/>
      <c r="H680" s="27"/>
    </row>
    <row r="681" spans="1:8" x14ac:dyDescent="0.3">
      <c r="A681" s="16" t="s">
        <v>564</v>
      </c>
      <c r="B681" s="26" t="s">
        <v>565</v>
      </c>
      <c r="C681" s="16"/>
      <c r="D681" s="16"/>
      <c r="E681" s="16"/>
      <c r="F681" s="16"/>
      <c r="G681" s="26"/>
      <c r="H681" s="27"/>
    </row>
    <row r="682" spans="1:8" ht="28.8" x14ac:dyDescent="0.3">
      <c r="E682" s="15" t="s">
        <v>51</v>
      </c>
      <c r="F682" s="15" t="str">
        <f>IF((COUNT(C675:C681)&lt;&gt;COUNT(F675:F681)),"", ROUND(SUM(F675:F681),2))</f>
        <v/>
      </c>
      <c r="G682" s="24" t="str">
        <f>IF((COUNT(C675:C681)&lt;&gt;COUNT(F675:F681)),"Neužpildytos visų objektų kainos", "")</f>
        <v>Neužpildytos visų objektų kainos</v>
      </c>
    </row>
    <row r="683" spans="1:8" ht="28.8" x14ac:dyDescent="0.3">
      <c r="C683" s="15" t="s">
        <v>52</v>
      </c>
      <c r="D683" s="18"/>
      <c r="E683" s="15" t="s">
        <v>53</v>
      </c>
      <c r="F683" s="15" t="str">
        <f>IF(OR(F682="",D683=""),"", ROUND(PRODUCT(D683,F682)/100,2))</f>
        <v/>
      </c>
      <c r="G683" s="24" t="str">
        <f>IF(D683="", "Nurodykite taikomą PVM dydį", "")</f>
        <v>Nurodykite taikomą PVM dydį</v>
      </c>
    </row>
    <row r="684" spans="1:8" x14ac:dyDescent="0.3">
      <c r="E684" s="15" t="s">
        <v>54</v>
      </c>
      <c r="F684" s="15">
        <f>IF(ISBLANK(F683), "", ROUND(SUM(F682:F683),2))</f>
        <v>0</v>
      </c>
    </row>
    <row r="688" spans="1:8" x14ac:dyDescent="0.3">
      <c r="A688" s="12" t="s">
        <v>566</v>
      </c>
      <c r="B688" s="33" t="s">
        <v>567</v>
      </c>
    </row>
    <row r="690" spans="1:8" x14ac:dyDescent="0.3">
      <c r="A690" s="12" t="s">
        <v>27</v>
      </c>
    </row>
    <row r="691" spans="1:8" s="30" customFormat="1" ht="100.8" x14ac:dyDescent="0.3">
      <c r="A691" s="28" t="s">
        <v>28</v>
      </c>
      <c r="B691" s="29" t="s">
        <v>29</v>
      </c>
      <c r="C691" s="28" t="s">
        <v>30</v>
      </c>
      <c r="D691" s="28" t="s">
        <v>31</v>
      </c>
      <c r="E691" s="28" t="s">
        <v>32</v>
      </c>
      <c r="F691" s="28" t="s">
        <v>33</v>
      </c>
      <c r="G691" s="29" t="s">
        <v>34</v>
      </c>
      <c r="H691" s="29" t="s">
        <v>35</v>
      </c>
    </row>
    <row r="692" spans="1:8" x14ac:dyDescent="0.3">
      <c r="A692" s="15" t="s">
        <v>568</v>
      </c>
      <c r="B692" s="25" t="s">
        <v>569</v>
      </c>
      <c r="C692" s="16"/>
      <c r="D692" s="16"/>
      <c r="E692" s="16"/>
      <c r="F692" s="16"/>
      <c r="G692" s="26"/>
      <c r="H692" s="26"/>
    </row>
    <row r="693" spans="1:8" x14ac:dyDescent="0.3">
      <c r="A693" s="16" t="s">
        <v>570</v>
      </c>
      <c r="B693" s="26" t="s">
        <v>569</v>
      </c>
      <c r="C693" s="35">
        <v>2</v>
      </c>
      <c r="D693" s="35" t="s">
        <v>40</v>
      </c>
      <c r="E693" s="17"/>
      <c r="F693" s="16" t="str">
        <f>IF(ISBLANK(E693),"", PRODUCT(C693,E693))</f>
        <v/>
      </c>
      <c r="G693" s="27"/>
      <c r="H693" s="26"/>
    </row>
    <row r="694" spans="1:8" x14ac:dyDescent="0.3">
      <c r="A694" s="16" t="s">
        <v>571</v>
      </c>
      <c r="B694" s="26" t="s">
        <v>572</v>
      </c>
      <c r="C694" s="16"/>
      <c r="D694" s="16"/>
      <c r="E694" s="16"/>
      <c r="F694" s="16"/>
      <c r="G694" s="26"/>
      <c r="H694" s="27"/>
    </row>
    <row r="695" spans="1:8" x14ac:dyDescent="0.3">
      <c r="A695" s="16" t="s">
        <v>573</v>
      </c>
      <c r="B695" s="26" t="s">
        <v>574</v>
      </c>
      <c r="C695" s="16"/>
      <c r="D695" s="16"/>
      <c r="E695" s="16"/>
      <c r="F695" s="16"/>
      <c r="G695" s="26"/>
      <c r="H695" s="27"/>
    </row>
    <row r="696" spans="1:8" x14ac:dyDescent="0.3">
      <c r="A696" s="16" t="s">
        <v>575</v>
      </c>
      <c r="B696" s="26" t="s">
        <v>576</v>
      </c>
      <c r="C696" s="16"/>
      <c r="D696" s="16"/>
      <c r="E696" s="16"/>
      <c r="F696" s="16"/>
      <c r="G696" s="26"/>
      <c r="H696" s="27"/>
    </row>
    <row r="697" spans="1:8" x14ac:dyDescent="0.3">
      <c r="A697" s="16" t="s">
        <v>577</v>
      </c>
      <c r="B697" s="26" t="s">
        <v>578</v>
      </c>
      <c r="C697" s="16"/>
      <c r="D697" s="16"/>
      <c r="E697" s="16"/>
      <c r="F697" s="16"/>
      <c r="G697" s="26"/>
      <c r="H697" s="27"/>
    </row>
    <row r="698" spans="1:8" x14ac:dyDescent="0.3">
      <c r="A698" s="16" t="s">
        <v>579</v>
      </c>
      <c r="B698" s="26" t="s">
        <v>580</v>
      </c>
      <c r="C698" s="16"/>
      <c r="D698" s="16"/>
      <c r="E698" s="16"/>
      <c r="F698" s="16"/>
      <c r="G698" s="26"/>
      <c r="H698" s="27"/>
    </row>
    <row r="699" spans="1:8" x14ac:dyDescent="0.3">
      <c r="A699" s="16" t="s">
        <v>581</v>
      </c>
      <c r="B699" s="26" t="s">
        <v>582</v>
      </c>
      <c r="C699" s="16"/>
      <c r="D699" s="16"/>
      <c r="E699" s="16"/>
      <c r="F699" s="16"/>
      <c r="G699" s="26"/>
      <c r="H699" s="27"/>
    </row>
    <row r="700" spans="1:8" x14ac:dyDescent="0.3">
      <c r="A700" s="16" t="s">
        <v>583</v>
      </c>
      <c r="B700" s="26" t="s">
        <v>584</v>
      </c>
      <c r="C700" s="16"/>
      <c r="D700" s="16"/>
      <c r="E700" s="16"/>
      <c r="F700" s="16"/>
      <c r="G700" s="26"/>
      <c r="H700" s="27"/>
    </row>
    <row r="701" spans="1:8" ht="28.8" x14ac:dyDescent="0.3">
      <c r="E701" s="15" t="s">
        <v>51</v>
      </c>
      <c r="F701" s="15" t="str">
        <f>IF((COUNT(C693:C700)&lt;&gt;COUNT(F693:F700)),"", ROUND(SUM(F693:F700),2))</f>
        <v/>
      </c>
      <c r="G701" s="24" t="str">
        <f>IF((COUNT(C693:C700)&lt;&gt;COUNT(F693:F700)),"Neužpildytos visų objektų kainos", "")</f>
        <v>Neužpildytos visų objektų kainos</v>
      </c>
    </row>
    <row r="702" spans="1:8" ht="28.8" x14ac:dyDescent="0.3">
      <c r="C702" s="15" t="s">
        <v>52</v>
      </c>
      <c r="D702" s="18"/>
      <c r="E702" s="15" t="s">
        <v>53</v>
      </c>
      <c r="F702" s="15" t="str">
        <f>IF(OR(F701="",D702=""),"", ROUND(PRODUCT(D702,F701)/100,2))</f>
        <v/>
      </c>
      <c r="G702" s="24" t="str">
        <f>IF(D702="", "Nurodykite taikomą PVM dydį", "")</f>
        <v>Nurodykite taikomą PVM dydį</v>
      </c>
    </row>
    <row r="703" spans="1:8" x14ac:dyDescent="0.3">
      <c r="E703" s="15" t="s">
        <v>54</v>
      </c>
      <c r="F703" s="15">
        <f>IF(ISBLANK(F702), "", ROUND(SUM(F701:F702),2))</f>
        <v>0</v>
      </c>
    </row>
    <row r="707" spans="1:8" x14ac:dyDescent="0.3">
      <c r="A707" s="12" t="s">
        <v>585</v>
      </c>
      <c r="B707" s="33" t="s">
        <v>567</v>
      </c>
    </row>
    <row r="709" spans="1:8" x14ac:dyDescent="0.3">
      <c r="A709" s="12" t="s">
        <v>27</v>
      </c>
    </row>
    <row r="710" spans="1:8" s="30" customFormat="1" ht="100.8" x14ac:dyDescent="0.3">
      <c r="A710" s="28" t="s">
        <v>28</v>
      </c>
      <c r="B710" s="29" t="s">
        <v>29</v>
      </c>
      <c r="C710" s="28" t="s">
        <v>30</v>
      </c>
      <c r="D710" s="28" t="s">
        <v>31</v>
      </c>
      <c r="E710" s="28" t="s">
        <v>32</v>
      </c>
      <c r="F710" s="28" t="s">
        <v>33</v>
      </c>
      <c r="G710" s="29" t="s">
        <v>34</v>
      </c>
      <c r="H710" s="29" t="s">
        <v>35</v>
      </c>
    </row>
    <row r="711" spans="1:8" x14ac:dyDescent="0.3">
      <c r="A711" s="15" t="s">
        <v>586</v>
      </c>
      <c r="B711" s="25" t="s">
        <v>569</v>
      </c>
      <c r="C711" s="16"/>
      <c r="D711" s="16"/>
      <c r="E711" s="16"/>
      <c r="F711" s="16"/>
      <c r="G711" s="26"/>
      <c r="H711" s="26"/>
    </row>
    <row r="712" spans="1:8" x14ac:dyDescent="0.3">
      <c r="A712" s="16" t="s">
        <v>587</v>
      </c>
      <c r="B712" s="26" t="s">
        <v>569</v>
      </c>
      <c r="C712" s="35">
        <v>32</v>
      </c>
      <c r="D712" s="35" t="s">
        <v>40</v>
      </c>
      <c r="E712" s="17"/>
      <c r="F712" s="16" t="str">
        <f>IF(ISBLANK(E712),"", PRODUCT(C712,E712))</f>
        <v/>
      </c>
      <c r="G712" s="27"/>
      <c r="H712" s="26"/>
    </row>
    <row r="713" spans="1:8" x14ac:dyDescent="0.3">
      <c r="A713" s="16" t="s">
        <v>588</v>
      </c>
      <c r="B713" s="26" t="s">
        <v>572</v>
      </c>
      <c r="C713" s="16"/>
      <c r="D713" s="16"/>
      <c r="E713" s="16"/>
      <c r="F713" s="16"/>
      <c r="G713" s="26"/>
      <c r="H713" s="27"/>
    </row>
    <row r="714" spans="1:8" x14ac:dyDescent="0.3">
      <c r="A714" s="16" t="s">
        <v>589</v>
      </c>
      <c r="B714" s="26" t="s">
        <v>590</v>
      </c>
      <c r="C714" s="16"/>
      <c r="D714" s="16"/>
      <c r="E714" s="16"/>
      <c r="F714" s="16"/>
      <c r="G714" s="26"/>
      <c r="H714" s="27"/>
    </row>
    <row r="715" spans="1:8" x14ac:dyDescent="0.3">
      <c r="A715" s="16" t="s">
        <v>591</v>
      </c>
      <c r="B715" s="26" t="s">
        <v>576</v>
      </c>
      <c r="C715" s="16"/>
      <c r="D715" s="16"/>
      <c r="E715" s="16"/>
      <c r="F715" s="16"/>
      <c r="G715" s="26"/>
      <c r="H715" s="27"/>
    </row>
    <row r="716" spans="1:8" x14ac:dyDescent="0.3">
      <c r="A716" s="16" t="s">
        <v>592</v>
      </c>
      <c r="B716" s="26" t="s">
        <v>578</v>
      </c>
      <c r="C716" s="16"/>
      <c r="D716" s="16"/>
      <c r="E716" s="16"/>
      <c r="F716" s="16"/>
      <c r="G716" s="26"/>
      <c r="H716" s="27"/>
    </row>
    <row r="717" spans="1:8" x14ac:dyDescent="0.3">
      <c r="A717" s="16" t="s">
        <v>593</v>
      </c>
      <c r="B717" s="26" t="s">
        <v>580</v>
      </c>
      <c r="C717" s="16"/>
      <c r="D717" s="16"/>
      <c r="E717" s="16"/>
      <c r="F717" s="16"/>
      <c r="G717" s="26"/>
      <c r="H717" s="27"/>
    </row>
    <row r="718" spans="1:8" x14ac:dyDescent="0.3">
      <c r="A718" s="16" t="s">
        <v>594</v>
      </c>
      <c r="B718" s="26" t="s">
        <v>595</v>
      </c>
      <c r="C718" s="16"/>
      <c r="D718" s="16"/>
      <c r="E718" s="16"/>
      <c r="F718" s="16"/>
      <c r="G718" s="26"/>
      <c r="H718" s="27"/>
    </row>
    <row r="719" spans="1:8" x14ac:dyDescent="0.3">
      <c r="A719" s="16" t="s">
        <v>596</v>
      </c>
      <c r="B719" s="26" t="s">
        <v>584</v>
      </c>
      <c r="C719" s="16"/>
      <c r="D719" s="16"/>
      <c r="E719" s="16"/>
      <c r="F719" s="16"/>
      <c r="G719" s="26"/>
      <c r="H719" s="27"/>
    </row>
    <row r="720" spans="1:8" ht="28.8" x14ac:dyDescent="0.3">
      <c r="E720" s="15" t="s">
        <v>51</v>
      </c>
      <c r="F720" s="15" t="str">
        <f>IF((COUNT(C712:C719)&lt;&gt;COUNT(F712:F719)),"", ROUND(SUM(F712:F719),2))</f>
        <v/>
      </c>
      <c r="G720" s="24" t="str">
        <f>IF((COUNT(C712:C719)&lt;&gt;COUNT(F712:F719)),"Neužpildytos visų objektų kainos", "")</f>
        <v>Neužpildytos visų objektų kainos</v>
      </c>
    </row>
    <row r="721" spans="1:8" ht="28.8" x14ac:dyDescent="0.3">
      <c r="C721" s="15" t="s">
        <v>52</v>
      </c>
      <c r="D721" s="18"/>
      <c r="E721" s="15" t="s">
        <v>53</v>
      </c>
      <c r="F721" s="15" t="str">
        <f>IF(OR(F720="",D721=""),"", ROUND(PRODUCT(D721,F720)/100,2))</f>
        <v/>
      </c>
      <c r="G721" s="24" t="str">
        <f>IF(D721="", "Nurodykite taikomą PVM dydį", "")</f>
        <v>Nurodykite taikomą PVM dydį</v>
      </c>
    </row>
    <row r="722" spans="1:8" x14ac:dyDescent="0.3">
      <c r="E722" s="15" t="s">
        <v>54</v>
      </c>
      <c r="F722" s="15">
        <f>IF(ISBLANK(F721), "", ROUND(SUM(F720:F721),2))</f>
        <v>0</v>
      </c>
    </row>
    <row r="726" spans="1:8" x14ac:dyDescent="0.3">
      <c r="A726" s="12" t="s">
        <v>597</v>
      </c>
      <c r="B726" s="33" t="s">
        <v>598</v>
      </c>
    </row>
    <row r="728" spans="1:8" x14ac:dyDescent="0.3">
      <c r="A728" s="12" t="s">
        <v>27</v>
      </c>
    </row>
    <row r="729" spans="1:8" s="30" customFormat="1" ht="100.8" x14ac:dyDescent="0.3">
      <c r="A729" s="28" t="s">
        <v>28</v>
      </c>
      <c r="B729" s="29" t="s">
        <v>29</v>
      </c>
      <c r="C729" s="28" t="s">
        <v>30</v>
      </c>
      <c r="D729" s="28" t="s">
        <v>31</v>
      </c>
      <c r="E729" s="28" t="s">
        <v>32</v>
      </c>
      <c r="F729" s="28" t="s">
        <v>33</v>
      </c>
      <c r="G729" s="29" t="s">
        <v>34</v>
      </c>
      <c r="H729" s="29" t="s">
        <v>35</v>
      </c>
    </row>
    <row r="730" spans="1:8" x14ac:dyDescent="0.3">
      <c r="A730" s="15" t="s">
        <v>599</v>
      </c>
      <c r="B730" s="25" t="s">
        <v>600</v>
      </c>
      <c r="C730" s="16"/>
      <c r="D730" s="16"/>
      <c r="E730" s="16"/>
      <c r="F730" s="16"/>
      <c r="G730" s="26"/>
      <c r="H730" s="26"/>
    </row>
    <row r="731" spans="1:8" x14ac:dyDescent="0.3">
      <c r="A731" s="16" t="s">
        <v>601</v>
      </c>
      <c r="B731" s="26" t="s">
        <v>600</v>
      </c>
      <c r="C731" s="35">
        <v>3</v>
      </c>
      <c r="D731" s="35" t="s">
        <v>40</v>
      </c>
      <c r="E731" s="17"/>
      <c r="F731" s="16" t="str">
        <f>IF(ISBLANK(E731),"", PRODUCT(C731,E731))</f>
        <v/>
      </c>
      <c r="G731" s="27"/>
      <c r="H731" s="26"/>
    </row>
    <row r="732" spans="1:8" x14ac:dyDescent="0.3">
      <c r="A732" s="16" t="s">
        <v>602</v>
      </c>
      <c r="B732" s="26" t="s">
        <v>603</v>
      </c>
      <c r="C732" s="16"/>
      <c r="D732" s="16"/>
      <c r="E732" s="16"/>
      <c r="F732" s="16"/>
      <c r="G732" s="26"/>
      <c r="H732" s="27"/>
    </row>
    <row r="733" spans="1:8" x14ac:dyDescent="0.3">
      <c r="A733" s="16" t="s">
        <v>604</v>
      </c>
      <c r="B733" s="26" t="s">
        <v>605</v>
      </c>
      <c r="C733" s="16"/>
      <c r="D733" s="16"/>
      <c r="E733" s="16"/>
      <c r="F733" s="16"/>
      <c r="G733" s="26"/>
      <c r="H733" s="27"/>
    </row>
    <row r="734" spans="1:8" x14ac:dyDescent="0.3">
      <c r="A734" s="16" t="s">
        <v>606</v>
      </c>
      <c r="B734" s="26" t="s">
        <v>607</v>
      </c>
      <c r="C734" s="16"/>
      <c r="D734" s="16"/>
      <c r="E734" s="16"/>
      <c r="F734" s="16"/>
      <c r="G734" s="26"/>
      <c r="H734" s="27"/>
    </row>
    <row r="735" spans="1:8" x14ac:dyDescent="0.3">
      <c r="A735" s="16" t="s">
        <v>608</v>
      </c>
      <c r="B735" s="26" t="s">
        <v>609</v>
      </c>
      <c r="C735" s="16"/>
      <c r="D735" s="16"/>
      <c r="E735" s="16"/>
      <c r="F735" s="16"/>
      <c r="G735" s="26"/>
      <c r="H735" s="27"/>
    </row>
    <row r="736" spans="1:8" x14ac:dyDescent="0.3">
      <c r="A736" s="16" t="s">
        <v>610</v>
      </c>
      <c r="B736" s="26" t="s">
        <v>611</v>
      </c>
      <c r="C736" s="16"/>
      <c r="D736" s="16"/>
      <c r="E736" s="16"/>
      <c r="F736" s="16"/>
      <c r="G736" s="26"/>
      <c r="H736" s="27"/>
    </row>
    <row r="737" spans="1:8" x14ac:dyDescent="0.3">
      <c r="A737" s="16" t="s">
        <v>612</v>
      </c>
      <c r="B737" s="26" t="s">
        <v>613</v>
      </c>
      <c r="C737" s="16"/>
      <c r="D737" s="16"/>
      <c r="E737" s="16"/>
      <c r="F737" s="16"/>
      <c r="G737" s="26"/>
      <c r="H737" s="27"/>
    </row>
    <row r="738" spans="1:8" x14ac:dyDescent="0.3">
      <c r="A738" s="16" t="s">
        <v>614</v>
      </c>
      <c r="B738" s="26" t="s">
        <v>615</v>
      </c>
      <c r="C738" s="16"/>
      <c r="D738" s="16"/>
      <c r="E738" s="16"/>
      <c r="F738" s="16"/>
      <c r="G738" s="26"/>
      <c r="H738" s="27"/>
    </row>
    <row r="739" spans="1:8" x14ac:dyDescent="0.3">
      <c r="A739" s="16" t="s">
        <v>616</v>
      </c>
      <c r="B739" s="26" t="s">
        <v>617</v>
      </c>
      <c r="C739" s="16"/>
      <c r="D739" s="16"/>
      <c r="E739" s="16"/>
      <c r="F739" s="16"/>
      <c r="G739" s="26"/>
      <c r="H739" s="27"/>
    </row>
    <row r="740" spans="1:8" ht="28.8" x14ac:dyDescent="0.3">
      <c r="E740" s="15" t="s">
        <v>51</v>
      </c>
      <c r="F740" s="15" t="str">
        <f>IF((COUNT(C731:C739)&lt;&gt;COUNT(F731:F739)),"", ROUND(SUM(F731:F739),2))</f>
        <v/>
      </c>
      <c r="G740" s="24" t="str">
        <f>IF((COUNT(C731:C739)&lt;&gt;COUNT(F731:F739)),"Neužpildytos visų objektų kainos", "")</f>
        <v>Neužpildytos visų objektų kainos</v>
      </c>
    </row>
    <row r="741" spans="1:8" ht="28.8" x14ac:dyDescent="0.3">
      <c r="C741" s="15" t="s">
        <v>52</v>
      </c>
      <c r="D741" s="18"/>
      <c r="E741" s="15" t="s">
        <v>53</v>
      </c>
      <c r="F741" s="15" t="str">
        <f>IF(OR(F740="",D741=""),"", ROUND(PRODUCT(D741,F740)/100,2))</f>
        <v/>
      </c>
      <c r="G741" s="24" t="str">
        <f>IF(D741="", "Nurodykite taikomą PVM dydį", "")</f>
        <v>Nurodykite taikomą PVM dydį</v>
      </c>
    </row>
    <row r="742" spans="1:8" x14ac:dyDescent="0.3">
      <c r="E742" s="15" t="s">
        <v>54</v>
      </c>
      <c r="F742" s="15">
        <f>IF(ISBLANK(F741), "", ROUND(SUM(F740:F741),2))</f>
        <v>0</v>
      </c>
    </row>
    <row r="746" spans="1:8" x14ac:dyDescent="0.3">
      <c r="A746" s="12" t="s">
        <v>618</v>
      </c>
      <c r="B746" s="33" t="s">
        <v>619</v>
      </c>
    </row>
    <row r="748" spans="1:8" x14ac:dyDescent="0.3">
      <c r="A748" s="12" t="s">
        <v>27</v>
      </c>
    </row>
    <row r="749" spans="1:8" s="30" customFormat="1" ht="100.8" x14ac:dyDescent="0.3">
      <c r="A749" s="28" t="s">
        <v>28</v>
      </c>
      <c r="B749" s="29" t="s">
        <v>29</v>
      </c>
      <c r="C749" s="28" t="s">
        <v>30</v>
      </c>
      <c r="D749" s="28" t="s">
        <v>31</v>
      </c>
      <c r="E749" s="28" t="s">
        <v>32</v>
      </c>
      <c r="F749" s="28" t="s">
        <v>33</v>
      </c>
      <c r="G749" s="29" t="s">
        <v>34</v>
      </c>
      <c r="H749" s="29" t="s">
        <v>35</v>
      </c>
    </row>
    <row r="750" spans="1:8" x14ac:dyDescent="0.3">
      <c r="A750" s="15" t="s">
        <v>620</v>
      </c>
      <c r="B750" s="25" t="s">
        <v>621</v>
      </c>
      <c r="C750" s="16"/>
      <c r="D750" s="16"/>
      <c r="E750" s="16"/>
      <c r="F750" s="16"/>
      <c r="G750" s="26"/>
      <c r="H750" s="26"/>
    </row>
    <row r="751" spans="1:8" x14ac:dyDescent="0.3">
      <c r="A751" s="16" t="s">
        <v>622</v>
      </c>
      <c r="B751" s="26" t="s">
        <v>621</v>
      </c>
      <c r="C751" s="35">
        <v>10</v>
      </c>
      <c r="D751" s="35" t="s">
        <v>40</v>
      </c>
      <c r="E751" s="17"/>
      <c r="F751" s="16" t="str">
        <f>IF(ISBLANK(E751),"", PRODUCT(C751,E751))</f>
        <v/>
      </c>
      <c r="G751" s="27"/>
      <c r="H751" s="26"/>
    </row>
    <row r="752" spans="1:8" x14ac:dyDescent="0.3">
      <c r="A752" s="16" t="s">
        <v>623</v>
      </c>
      <c r="B752" s="26" t="s">
        <v>624</v>
      </c>
      <c r="C752" s="16"/>
      <c r="D752" s="16"/>
      <c r="E752" s="16"/>
      <c r="F752" s="16"/>
      <c r="G752" s="26"/>
      <c r="H752" s="27"/>
    </row>
    <row r="753" spans="1:8" x14ac:dyDescent="0.3">
      <c r="A753" s="16" t="s">
        <v>625</v>
      </c>
      <c r="B753" s="26" t="s">
        <v>626</v>
      </c>
      <c r="C753" s="16"/>
      <c r="D753" s="16"/>
      <c r="E753" s="16"/>
      <c r="F753" s="16"/>
      <c r="G753" s="26"/>
      <c r="H753" s="27"/>
    </row>
    <row r="754" spans="1:8" x14ac:dyDescent="0.3">
      <c r="A754" s="16" t="s">
        <v>627</v>
      </c>
      <c r="B754" s="26" t="s">
        <v>628</v>
      </c>
      <c r="C754" s="16"/>
      <c r="D754" s="16"/>
      <c r="E754" s="16"/>
      <c r="F754" s="16"/>
      <c r="G754" s="26"/>
      <c r="H754" s="27"/>
    </row>
    <row r="755" spans="1:8" x14ac:dyDescent="0.3">
      <c r="A755" s="16" t="s">
        <v>629</v>
      </c>
      <c r="B755" s="26" t="s">
        <v>630</v>
      </c>
      <c r="C755" s="16"/>
      <c r="D755" s="16"/>
      <c r="E755" s="16"/>
      <c r="F755" s="16"/>
      <c r="G755" s="26"/>
      <c r="H755" s="27"/>
    </row>
    <row r="756" spans="1:8" x14ac:dyDescent="0.3">
      <c r="A756" s="16" t="s">
        <v>631</v>
      </c>
      <c r="B756" s="26" t="s">
        <v>632</v>
      </c>
      <c r="C756" s="16"/>
      <c r="D756" s="16"/>
      <c r="E756" s="16"/>
      <c r="F756" s="16"/>
      <c r="G756" s="26"/>
      <c r="H756" s="27"/>
    </row>
    <row r="757" spans="1:8" ht="28.8" x14ac:dyDescent="0.3">
      <c r="A757" s="16" t="s">
        <v>633</v>
      </c>
      <c r="B757" s="26" t="s">
        <v>634</v>
      </c>
      <c r="C757" s="16"/>
      <c r="D757" s="16"/>
      <c r="E757" s="16"/>
      <c r="F757" s="16"/>
      <c r="G757" s="26"/>
      <c r="H757" s="27"/>
    </row>
    <row r="758" spans="1:8" x14ac:dyDescent="0.3">
      <c r="A758" s="16" t="s">
        <v>635</v>
      </c>
      <c r="B758" s="26" t="s">
        <v>636</v>
      </c>
      <c r="C758" s="16"/>
      <c r="D758" s="16"/>
      <c r="E758" s="16"/>
      <c r="F758" s="16"/>
      <c r="G758" s="26"/>
      <c r="H758" s="27"/>
    </row>
    <row r="759" spans="1:8" x14ac:dyDescent="0.3">
      <c r="A759" s="16" t="s">
        <v>637</v>
      </c>
      <c r="B759" s="26" t="s">
        <v>638</v>
      </c>
      <c r="C759" s="16"/>
      <c r="D759" s="16"/>
      <c r="E759" s="16"/>
      <c r="F759" s="16"/>
      <c r="G759" s="26"/>
      <c r="H759" s="27"/>
    </row>
    <row r="760" spans="1:8" ht="28.8" x14ac:dyDescent="0.3">
      <c r="E760" s="15" t="s">
        <v>51</v>
      </c>
      <c r="F760" s="15" t="str">
        <f>IF((COUNT(C751:C759)&lt;&gt;COUNT(F751:F759)),"", ROUND(SUM(F751:F759),2))</f>
        <v/>
      </c>
      <c r="G760" s="24" t="str">
        <f>IF((COUNT(C751:C759)&lt;&gt;COUNT(F751:F759)),"Neužpildytos visų objektų kainos", "")</f>
        <v>Neužpildytos visų objektų kainos</v>
      </c>
    </row>
    <row r="761" spans="1:8" ht="28.8" x14ac:dyDescent="0.3">
      <c r="C761" s="15" t="s">
        <v>52</v>
      </c>
      <c r="D761" s="18"/>
      <c r="E761" s="15" t="s">
        <v>53</v>
      </c>
      <c r="F761" s="15" t="str">
        <f>IF(OR(F760="",D761=""),"", ROUND(PRODUCT(D761,F760)/100,2))</f>
        <v/>
      </c>
      <c r="G761" s="24" t="str">
        <f>IF(D761="", "Nurodykite taikomą PVM dydį", "")</f>
        <v>Nurodykite taikomą PVM dydį</v>
      </c>
    </row>
    <row r="762" spans="1:8" x14ac:dyDescent="0.3">
      <c r="E762" s="15" t="s">
        <v>54</v>
      </c>
      <c r="F762" s="15">
        <f>IF(ISBLANK(F761), "", ROUND(SUM(F760:F761),2))</f>
        <v>0</v>
      </c>
    </row>
    <row r="766" spans="1:8" x14ac:dyDescent="0.3">
      <c r="A766" s="12" t="s">
        <v>639</v>
      </c>
      <c r="B766" s="33" t="s">
        <v>619</v>
      </c>
    </row>
    <row r="768" spans="1:8" x14ac:dyDescent="0.3">
      <c r="A768" s="12" t="s">
        <v>27</v>
      </c>
    </row>
    <row r="769" spans="1:8" s="30" customFormat="1" ht="100.8" x14ac:dyDescent="0.3">
      <c r="A769" s="28" t="s">
        <v>28</v>
      </c>
      <c r="B769" s="29" t="s">
        <v>29</v>
      </c>
      <c r="C769" s="28" t="s">
        <v>30</v>
      </c>
      <c r="D769" s="28" t="s">
        <v>31</v>
      </c>
      <c r="E769" s="28" t="s">
        <v>32</v>
      </c>
      <c r="F769" s="28" t="s">
        <v>33</v>
      </c>
      <c r="G769" s="29" t="s">
        <v>34</v>
      </c>
      <c r="H769" s="29" t="s">
        <v>35</v>
      </c>
    </row>
    <row r="770" spans="1:8" x14ac:dyDescent="0.3">
      <c r="A770" s="15" t="s">
        <v>640</v>
      </c>
      <c r="B770" s="25" t="s">
        <v>621</v>
      </c>
      <c r="C770" s="16"/>
      <c r="D770" s="16"/>
      <c r="E770" s="16"/>
      <c r="F770" s="16"/>
      <c r="G770" s="26"/>
      <c r="H770" s="26"/>
    </row>
    <row r="771" spans="1:8" x14ac:dyDescent="0.3">
      <c r="A771" s="16" t="s">
        <v>641</v>
      </c>
      <c r="B771" s="26" t="s">
        <v>621</v>
      </c>
      <c r="C771" s="35">
        <v>4</v>
      </c>
      <c r="D771" s="35" t="s">
        <v>40</v>
      </c>
      <c r="E771" s="17"/>
      <c r="F771" s="16" t="str">
        <f>IF(ISBLANK(E771),"", PRODUCT(C771,E771))</f>
        <v/>
      </c>
      <c r="G771" s="27"/>
      <c r="H771" s="26"/>
    </row>
    <row r="772" spans="1:8" x14ac:dyDescent="0.3">
      <c r="A772" s="16" t="s">
        <v>642</v>
      </c>
      <c r="B772" s="26" t="s">
        <v>624</v>
      </c>
      <c r="C772" s="16"/>
      <c r="D772" s="16"/>
      <c r="E772" s="16"/>
      <c r="F772" s="16"/>
      <c r="G772" s="26"/>
      <c r="H772" s="27"/>
    </row>
    <row r="773" spans="1:8" x14ac:dyDescent="0.3">
      <c r="A773" s="16" t="s">
        <v>643</v>
      </c>
      <c r="B773" s="26" t="s">
        <v>644</v>
      </c>
      <c r="C773" s="16"/>
      <c r="D773" s="16"/>
      <c r="E773" s="16"/>
      <c r="F773" s="16"/>
      <c r="G773" s="26"/>
      <c r="H773" s="27"/>
    </row>
    <row r="774" spans="1:8" x14ac:dyDescent="0.3">
      <c r="A774" s="16" t="s">
        <v>645</v>
      </c>
      <c r="B774" s="26" t="s">
        <v>646</v>
      </c>
      <c r="C774" s="16"/>
      <c r="D774" s="16"/>
      <c r="E774" s="16"/>
      <c r="F774" s="16"/>
      <c r="G774" s="26"/>
      <c r="H774" s="27"/>
    </row>
    <row r="775" spans="1:8" x14ac:dyDescent="0.3">
      <c r="A775" s="16" t="s">
        <v>647</v>
      </c>
      <c r="B775" s="26" t="s">
        <v>648</v>
      </c>
      <c r="C775" s="16"/>
      <c r="D775" s="16"/>
      <c r="E775" s="16"/>
      <c r="F775" s="16"/>
      <c r="G775" s="26"/>
      <c r="H775" s="27"/>
    </row>
    <row r="776" spans="1:8" x14ac:dyDescent="0.3">
      <c r="A776" s="16" t="s">
        <v>649</v>
      </c>
      <c r="B776" s="26" t="s">
        <v>650</v>
      </c>
      <c r="C776" s="16"/>
      <c r="D776" s="16"/>
      <c r="E776" s="16"/>
      <c r="F776" s="16"/>
      <c r="G776" s="26"/>
      <c r="H776" s="27"/>
    </row>
    <row r="777" spans="1:8" ht="28.8" x14ac:dyDescent="0.3">
      <c r="E777" s="15" t="s">
        <v>51</v>
      </c>
      <c r="F777" s="15" t="str">
        <f>IF((COUNT(C771:C776)&lt;&gt;COUNT(F771:F776)),"", ROUND(SUM(F771:F776),2))</f>
        <v/>
      </c>
      <c r="G777" s="24" t="str">
        <f>IF((COUNT(C771:C776)&lt;&gt;COUNT(F771:F776)),"Neužpildytos visų objektų kainos", "")</f>
        <v>Neužpildytos visų objektų kainos</v>
      </c>
    </row>
    <row r="778" spans="1:8" ht="28.8" x14ac:dyDescent="0.3">
      <c r="C778" s="15" t="s">
        <v>52</v>
      </c>
      <c r="D778" s="18"/>
      <c r="E778" s="15" t="s">
        <v>53</v>
      </c>
      <c r="F778" s="15" t="str">
        <f>IF(OR(F777="",D778=""),"", ROUND(PRODUCT(D778,F777)/100,2))</f>
        <v/>
      </c>
      <c r="G778" s="24" t="str">
        <f>IF(D778="", "Nurodykite taikomą PVM dydį", "")</f>
        <v>Nurodykite taikomą PVM dydį</v>
      </c>
    </row>
    <row r="779" spans="1:8" x14ac:dyDescent="0.3">
      <c r="E779" s="15" t="s">
        <v>54</v>
      </c>
      <c r="F779" s="15">
        <f>IF(ISBLANK(F778), "", ROUND(SUM(F777:F778),2))</f>
        <v>0</v>
      </c>
    </row>
    <row r="783" spans="1:8" x14ac:dyDescent="0.3">
      <c r="A783" s="12" t="s">
        <v>651</v>
      </c>
      <c r="B783" s="33" t="s">
        <v>619</v>
      </c>
    </row>
    <row r="785" spans="1:8" x14ac:dyDescent="0.3">
      <c r="A785" s="12" t="s">
        <v>27</v>
      </c>
    </row>
    <row r="786" spans="1:8" s="30" customFormat="1" ht="100.8" x14ac:dyDescent="0.3">
      <c r="A786" s="28" t="s">
        <v>28</v>
      </c>
      <c r="B786" s="29" t="s">
        <v>29</v>
      </c>
      <c r="C786" s="28" t="s">
        <v>30</v>
      </c>
      <c r="D786" s="28" t="s">
        <v>31</v>
      </c>
      <c r="E786" s="28" t="s">
        <v>32</v>
      </c>
      <c r="F786" s="28" t="s">
        <v>33</v>
      </c>
      <c r="G786" s="29" t="s">
        <v>34</v>
      </c>
      <c r="H786" s="29" t="s">
        <v>35</v>
      </c>
    </row>
    <row r="787" spans="1:8" x14ac:dyDescent="0.3">
      <c r="A787" s="15" t="s">
        <v>652</v>
      </c>
      <c r="B787" s="25" t="s">
        <v>621</v>
      </c>
      <c r="C787" s="16"/>
      <c r="D787" s="16"/>
      <c r="E787" s="16"/>
      <c r="F787" s="16"/>
      <c r="G787" s="26"/>
      <c r="H787" s="26"/>
    </row>
    <row r="788" spans="1:8" x14ac:dyDescent="0.3">
      <c r="A788" s="16" t="s">
        <v>653</v>
      </c>
      <c r="B788" s="26" t="s">
        <v>621</v>
      </c>
      <c r="C788" s="35">
        <v>2</v>
      </c>
      <c r="D788" s="35" t="s">
        <v>40</v>
      </c>
      <c r="E788" s="17"/>
      <c r="F788" s="16" t="str">
        <f>IF(ISBLANK(E788),"", PRODUCT(C788,E788))</f>
        <v/>
      </c>
      <c r="G788" s="27"/>
      <c r="H788" s="26"/>
    </row>
    <row r="789" spans="1:8" x14ac:dyDescent="0.3">
      <c r="A789" s="16" t="s">
        <v>654</v>
      </c>
      <c r="B789" s="26" t="s">
        <v>624</v>
      </c>
      <c r="C789" s="16"/>
      <c r="D789" s="16"/>
      <c r="E789" s="16"/>
      <c r="F789" s="16"/>
      <c r="G789" s="26"/>
      <c r="H789" s="27"/>
    </row>
    <row r="790" spans="1:8" x14ac:dyDescent="0.3">
      <c r="A790" s="16" t="s">
        <v>655</v>
      </c>
      <c r="B790" s="26" t="s">
        <v>644</v>
      </c>
      <c r="C790" s="16"/>
      <c r="D790" s="16"/>
      <c r="E790" s="16"/>
      <c r="F790" s="16"/>
      <c r="G790" s="26"/>
      <c r="H790" s="27"/>
    </row>
    <row r="791" spans="1:8" x14ac:dyDescent="0.3">
      <c r="A791" s="16" t="s">
        <v>656</v>
      </c>
      <c r="B791" s="26" t="s">
        <v>646</v>
      </c>
      <c r="C791" s="16"/>
      <c r="D791" s="16"/>
      <c r="E791" s="16"/>
      <c r="F791" s="16"/>
      <c r="G791" s="26"/>
      <c r="H791" s="27"/>
    </row>
    <row r="792" spans="1:8" x14ac:dyDescent="0.3">
      <c r="A792" s="16" t="s">
        <v>657</v>
      </c>
      <c r="B792" s="26" t="s">
        <v>658</v>
      </c>
      <c r="C792" s="16"/>
      <c r="D792" s="16"/>
      <c r="E792" s="16"/>
      <c r="F792" s="16"/>
      <c r="G792" s="26"/>
      <c r="H792" s="27"/>
    </row>
    <row r="793" spans="1:8" x14ac:dyDescent="0.3">
      <c r="A793" s="16" t="s">
        <v>659</v>
      </c>
      <c r="B793" s="26" t="s">
        <v>660</v>
      </c>
      <c r="C793" s="16"/>
      <c r="D793" s="16"/>
      <c r="E793" s="16"/>
      <c r="F793" s="16"/>
      <c r="G793" s="26"/>
      <c r="H793" s="27"/>
    </row>
    <row r="794" spans="1:8" ht="28.8" x14ac:dyDescent="0.3">
      <c r="E794" s="15" t="s">
        <v>51</v>
      </c>
      <c r="F794" s="15" t="str">
        <f>IF((COUNT(C788:C793)&lt;&gt;COUNT(F788:F793)),"", ROUND(SUM(F788:F793),2))</f>
        <v/>
      </c>
      <c r="G794" s="24" t="str">
        <f>IF((COUNT(C788:C793)&lt;&gt;COUNT(F788:F793)),"Neužpildytos visų objektų kainos", "")</f>
        <v>Neužpildytos visų objektų kainos</v>
      </c>
    </row>
    <row r="795" spans="1:8" ht="28.8" x14ac:dyDescent="0.3">
      <c r="C795" s="15" t="s">
        <v>52</v>
      </c>
      <c r="D795" s="18"/>
      <c r="E795" s="15" t="s">
        <v>53</v>
      </c>
      <c r="F795" s="15" t="str">
        <f>IF(OR(F794="",D795=""),"", ROUND(PRODUCT(D795,F794)/100,2))</f>
        <v/>
      </c>
      <c r="G795" s="24" t="str">
        <f>IF(D795="", "Nurodykite taikomą PVM dydį", "")</f>
        <v>Nurodykite taikomą PVM dydį</v>
      </c>
    </row>
    <row r="796" spans="1:8" x14ac:dyDescent="0.3">
      <c r="E796" s="15" t="s">
        <v>54</v>
      </c>
      <c r="F796" s="15">
        <f>IF(ISBLANK(F795), "", ROUND(SUM(F794:F795),2))</f>
        <v>0</v>
      </c>
    </row>
    <row r="800" spans="1:8" x14ac:dyDescent="0.3">
      <c r="A800" s="12" t="s">
        <v>661</v>
      </c>
      <c r="B800" s="33" t="s">
        <v>662</v>
      </c>
    </row>
    <row r="802" spans="1:8" x14ac:dyDescent="0.3">
      <c r="A802" s="12" t="s">
        <v>27</v>
      </c>
    </row>
    <row r="803" spans="1:8" s="30" customFormat="1" ht="100.8" x14ac:dyDescent="0.3">
      <c r="A803" s="28" t="s">
        <v>28</v>
      </c>
      <c r="B803" s="29" t="s">
        <v>29</v>
      </c>
      <c r="C803" s="28" t="s">
        <v>30</v>
      </c>
      <c r="D803" s="28" t="s">
        <v>31</v>
      </c>
      <c r="E803" s="28" t="s">
        <v>32</v>
      </c>
      <c r="F803" s="28" t="s">
        <v>33</v>
      </c>
      <c r="G803" s="29" t="s">
        <v>34</v>
      </c>
      <c r="H803" s="29" t="s">
        <v>35</v>
      </c>
    </row>
    <row r="804" spans="1:8" x14ac:dyDescent="0.3">
      <c r="A804" s="15" t="s">
        <v>663</v>
      </c>
      <c r="B804" s="25" t="s">
        <v>664</v>
      </c>
      <c r="C804" s="16"/>
      <c r="D804" s="16"/>
      <c r="E804" s="16"/>
      <c r="F804" s="16"/>
      <c r="G804" s="26"/>
      <c r="H804" s="26"/>
    </row>
    <row r="805" spans="1:8" x14ac:dyDescent="0.3">
      <c r="A805" s="16" t="s">
        <v>665</v>
      </c>
      <c r="B805" s="26" t="s">
        <v>664</v>
      </c>
      <c r="C805" s="35">
        <v>2</v>
      </c>
      <c r="D805" s="35" t="s">
        <v>465</v>
      </c>
      <c r="E805" s="17"/>
      <c r="F805" s="16" t="str">
        <f>IF(ISBLANK(E805),"", PRODUCT(C805,E805))</f>
        <v/>
      </c>
      <c r="G805" s="27"/>
      <c r="H805" s="26"/>
    </row>
    <row r="806" spans="1:8" x14ac:dyDescent="0.3">
      <c r="A806" s="16" t="s">
        <v>666</v>
      </c>
      <c r="B806" s="26" t="s">
        <v>667</v>
      </c>
      <c r="C806" s="16"/>
      <c r="D806" s="16"/>
      <c r="E806" s="16"/>
      <c r="F806" s="16"/>
      <c r="G806" s="26"/>
      <c r="H806" s="27"/>
    </row>
    <row r="807" spans="1:8" x14ac:dyDescent="0.3">
      <c r="A807" s="16" t="s">
        <v>668</v>
      </c>
      <c r="B807" s="26" t="s">
        <v>669</v>
      </c>
      <c r="C807" s="16"/>
      <c r="D807" s="16"/>
      <c r="E807" s="16"/>
      <c r="F807" s="16"/>
      <c r="G807" s="26"/>
      <c r="H807" s="27"/>
    </row>
    <row r="808" spans="1:8" ht="28.8" x14ac:dyDescent="0.3">
      <c r="E808" s="15" t="s">
        <v>51</v>
      </c>
      <c r="F808" s="15" t="str">
        <f>IF((COUNT(C805:C807)&lt;&gt;COUNT(F805:F807)),"", ROUND(SUM(F805:F807),2))</f>
        <v/>
      </c>
      <c r="G808" s="24" t="str">
        <f>IF((COUNT(C805:C807)&lt;&gt;COUNT(F805:F807)),"Neužpildytos visų objektų kainos", "")</f>
        <v>Neužpildytos visų objektų kainos</v>
      </c>
    </row>
    <row r="809" spans="1:8" ht="28.8" x14ac:dyDescent="0.3">
      <c r="C809" s="15" t="s">
        <v>52</v>
      </c>
      <c r="D809" s="18"/>
      <c r="E809" s="15" t="s">
        <v>53</v>
      </c>
      <c r="F809" s="15" t="str">
        <f>IF(OR(F808="",D809=""),"", ROUND(PRODUCT(D809,F808)/100,2))</f>
        <v/>
      </c>
      <c r="G809" s="24" t="str">
        <f>IF(D809="", "Nurodykite taikomą PVM dydį", "")</f>
        <v>Nurodykite taikomą PVM dydį</v>
      </c>
    </row>
    <row r="810" spans="1:8" x14ac:dyDescent="0.3">
      <c r="E810" s="15" t="s">
        <v>54</v>
      </c>
      <c r="F810" s="15">
        <f>IF(ISBLANK(F809), "", ROUND(SUM(F808:F809),2))</f>
        <v>0</v>
      </c>
    </row>
    <row r="814" spans="1:8" x14ac:dyDescent="0.3">
      <c r="A814" s="12" t="s">
        <v>670</v>
      </c>
      <c r="B814" s="33" t="s">
        <v>671</v>
      </c>
    </row>
    <row r="816" spans="1:8" x14ac:dyDescent="0.3">
      <c r="A816" s="12" t="s">
        <v>27</v>
      </c>
    </row>
    <row r="817" spans="1:8" s="30" customFormat="1" ht="100.8" x14ac:dyDescent="0.3">
      <c r="A817" s="28" t="s">
        <v>28</v>
      </c>
      <c r="B817" s="29" t="s">
        <v>29</v>
      </c>
      <c r="C817" s="28" t="s">
        <v>30</v>
      </c>
      <c r="D817" s="28" t="s">
        <v>31</v>
      </c>
      <c r="E817" s="28" t="s">
        <v>32</v>
      </c>
      <c r="F817" s="28" t="s">
        <v>33</v>
      </c>
      <c r="G817" s="29" t="s">
        <v>34</v>
      </c>
      <c r="H817" s="29" t="s">
        <v>35</v>
      </c>
    </row>
    <row r="818" spans="1:8" x14ac:dyDescent="0.3">
      <c r="A818" s="15" t="s">
        <v>672</v>
      </c>
      <c r="B818" s="25" t="s">
        <v>673</v>
      </c>
      <c r="C818" s="16"/>
      <c r="D818" s="16"/>
      <c r="E818" s="16"/>
      <c r="F818" s="16"/>
      <c r="G818" s="26"/>
      <c r="H818" s="26"/>
    </row>
    <row r="819" spans="1:8" x14ac:dyDescent="0.3">
      <c r="A819" s="16" t="s">
        <v>674</v>
      </c>
      <c r="B819" s="26" t="s">
        <v>673</v>
      </c>
      <c r="C819" s="35">
        <v>1</v>
      </c>
      <c r="D819" s="35" t="s">
        <v>40</v>
      </c>
      <c r="E819" s="17"/>
      <c r="F819" s="16" t="str">
        <f>IF(ISBLANK(E819),"", PRODUCT(C819,E819))</f>
        <v/>
      </c>
      <c r="G819" s="27"/>
      <c r="H819" s="26"/>
    </row>
    <row r="820" spans="1:8" x14ac:dyDescent="0.3">
      <c r="A820" s="16" t="s">
        <v>675</v>
      </c>
      <c r="B820" s="26" t="s">
        <v>676</v>
      </c>
      <c r="C820" s="16"/>
      <c r="D820" s="16"/>
      <c r="E820" s="16"/>
      <c r="F820" s="16"/>
      <c r="G820" s="26"/>
      <c r="H820" s="27"/>
    </row>
    <row r="821" spans="1:8" x14ac:dyDescent="0.3">
      <c r="A821" s="16" t="s">
        <v>677</v>
      </c>
      <c r="B821" s="26" t="s">
        <v>678</v>
      </c>
      <c r="C821" s="16"/>
      <c r="D821" s="16"/>
      <c r="E821" s="16"/>
      <c r="F821" s="16"/>
      <c r="G821" s="26"/>
      <c r="H821" s="27"/>
    </row>
    <row r="822" spans="1:8" x14ac:dyDescent="0.3">
      <c r="A822" s="16" t="s">
        <v>679</v>
      </c>
      <c r="B822" s="26" t="s">
        <v>680</v>
      </c>
      <c r="C822" s="16"/>
      <c r="D822" s="16"/>
      <c r="E822" s="16"/>
      <c r="F822" s="16"/>
      <c r="G822" s="26"/>
      <c r="H822" s="27"/>
    </row>
    <row r="823" spans="1:8" x14ac:dyDescent="0.3">
      <c r="A823" s="16" t="s">
        <v>681</v>
      </c>
      <c r="B823" s="26" t="s">
        <v>682</v>
      </c>
      <c r="C823" s="16"/>
      <c r="D823" s="16"/>
      <c r="E823" s="16"/>
      <c r="F823" s="16"/>
      <c r="G823" s="26"/>
      <c r="H823" s="27"/>
    </row>
    <row r="824" spans="1:8" x14ac:dyDescent="0.3">
      <c r="A824" s="16" t="s">
        <v>683</v>
      </c>
      <c r="B824" s="26" t="s">
        <v>684</v>
      </c>
      <c r="C824" s="16"/>
      <c r="D824" s="16"/>
      <c r="E824" s="16"/>
      <c r="F824" s="16"/>
      <c r="G824" s="26"/>
      <c r="H824" s="27"/>
    </row>
    <row r="825" spans="1:8" ht="28.8" x14ac:dyDescent="0.3">
      <c r="E825" s="15" t="s">
        <v>51</v>
      </c>
      <c r="F825" s="15" t="str">
        <f>IF((COUNT(C819:C824)&lt;&gt;COUNT(F819:F824)),"", ROUND(SUM(F819:F824),2))</f>
        <v/>
      </c>
      <c r="G825" s="24" t="str">
        <f>IF((COUNT(C819:C824)&lt;&gt;COUNT(F819:F824)),"Neužpildytos visų objektų kainos", "")</f>
        <v>Neužpildytos visų objektų kainos</v>
      </c>
    </row>
    <row r="826" spans="1:8" ht="28.8" x14ac:dyDescent="0.3">
      <c r="C826" s="15" t="s">
        <v>52</v>
      </c>
      <c r="D826" s="18"/>
      <c r="E826" s="15" t="s">
        <v>53</v>
      </c>
      <c r="F826" s="15" t="str">
        <f>IF(OR(F825="",D826=""),"", ROUND(PRODUCT(D826,F825)/100,2))</f>
        <v/>
      </c>
      <c r="G826" s="24" t="str">
        <f>IF(D826="", "Nurodykite taikomą PVM dydį", "")</f>
        <v>Nurodykite taikomą PVM dydį</v>
      </c>
    </row>
    <row r="827" spans="1:8" x14ac:dyDescent="0.3">
      <c r="E827" s="15" t="s">
        <v>54</v>
      </c>
      <c r="F827" s="15">
        <f>IF(ISBLANK(F826), "", ROUND(SUM(F825:F826),2))</f>
        <v>0</v>
      </c>
    </row>
    <row r="831" spans="1:8" x14ac:dyDescent="0.3">
      <c r="A831" s="12" t="s">
        <v>685</v>
      </c>
      <c r="B831" s="33" t="s">
        <v>686</v>
      </c>
    </row>
    <row r="833" spans="1:8" x14ac:dyDescent="0.3">
      <c r="A833" s="12" t="s">
        <v>27</v>
      </c>
    </row>
    <row r="834" spans="1:8" s="30" customFormat="1" ht="100.8" x14ac:dyDescent="0.3">
      <c r="A834" s="28" t="s">
        <v>28</v>
      </c>
      <c r="B834" s="29" t="s">
        <v>29</v>
      </c>
      <c r="C834" s="28" t="s">
        <v>30</v>
      </c>
      <c r="D834" s="28" t="s">
        <v>31</v>
      </c>
      <c r="E834" s="28" t="s">
        <v>32</v>
      </c>
      <c r="F834" s="28" t="s">
        <v>33</v>
      </c>
      <c r="G834" s="29" t="s">
        <v>34</v>
      </c>
      <c r="H834" s="29" t="s">
        <v>35</v>
      </c>
    </row>
    <row r="835" spans="1:8" x14ac:dyDescent="0.3">
      <c r="A835" s="15" t="s">
        <v>687</v>
      </c>
      <c r="B835" s="25" t="s">
        <v>688</v>
      </c>
      <c r="C835" s="16"/>
      <c r="D835" s="16"/>
      <c r="E835" s="16"/>
      <c r="F835" s="16"/>
      <c r="G835" s="26"/>
      <c r="H835" s="26"/>
    </row>
    <row r="836" spans="1:8" x14ac:dyDescent="0.3">
      <c r="A836" s="16" t="s">
        <v>689</v>
      </c>
      <c r="B836" s="26" t="s">
        <v>688</v>
      </c>
      <c r="C836" s="35">
        <v>4</v>
      </c>
      <c r="D836" s="35" t="s">
        <v>40</v>
      </c>
      <c r="E836" s="17"/>
      <c r="F836" s="16" t="str">
        <f>IF(ISBLANK(E836),"", PRODUCT(C836,E836))</f>
        <v/>
      </c>
      <c r="G836" s="27"/>
      <c r="H836" s="26"/>
    </row>
    <row r="837" spans="1:8" x14ac:dyDescent="0.3">
      <c r="A837" s="16" t="s">
        <v>690</v>
      </c>
      <c r="B837" s="26" t="s">
        <v>691</v>
      </c>
      <c r="C837" s="16"/>
      <c r="D837" s="16"/>
      <c r="E837" s="16"/>
      <c r="F837" s="16"/>
      <c r="G837" s="26"/>
      <c r="H837" s="27"/>
    </row>
    <row r="838" spans="1:8" x14ac:dyDescent="0.3">
      <c r="A838" s="16" t="s">
        <v>692</v>
      </c>
      <c r="B838" s="26" t="s">
        <v>693</v>
      </c>
      <c r="C838" s="16"/>
      <c r="D838" s="16"/>
      <c r="E838" s="16"/>
      <c r="F838" s="16"/>
      <c r="G838" s="26"/>
      <c r="H838" s="27"/>
    </row>
    <row r="839" spans="1:8" x14ac:dyDescent="0.3">
      <c r="A839" s="16" t="s">
        <v>694</v>
      </c>
      <c r="B839" s="26" t="s">
        <v>695</v>
      </c>
      <c r="C839" s="16"/>
      <c r="D839" s="16"/>
      <c r="E839" s="16"/>
      <c r="F839" s="16"/>
      <c r="G839" s="26"/>
      <c r="H839" s="27"/>
    </row>
    <row r="840" spans="1:8" x14ac:dyDescent="0.3">
      <c r="A840" s="16" t="s">
        <v>696</v>
      </c>
      <c r="B840" s="26" t="s">
        <v>697</v>
      </c>
      <c r="C840" s="16"/>
      <c r="D840" s="16"/>
      <c r="E840" s="16"/>
      <c r="F840" s="16"/>
      <c r="G840" s="26"/>
      <c r="H840" s="27"/>
    </row>
    <row r="841" spans="1:8" x14ac:dyDescent="0.3">
      <c r="A841" s="16" t="s">
        <v>698</v>
      </c>
      <c r="B841" s="26" t="s">
        <v>699</v>
      </c>
      <c r="C841" s="16"/>
      <c r="D841" s="16"/>
      <c r="E841" s="16"/>
      <c r="F841" s="16"/>
      <c r="G841" s="26"/>
      <c r="H841" s="27"/>
    </row>
    <row r="842" spans="1:8" x14ac:dyDescent="0.3">
      <c r="A842" s="16" t="s">
        <v>700</v>
      </c>
      <c r="B842" s="26" t="s">
        <v>701</v>
      </c>
      <c r="C842" s="16"/>
      <c r="D842" s="16"/>
      <c r="E842" s="16"/>
      <c r="F842" s="16"/>
      <c r="G842" s="26"/>
      <c r="H842" s="27"/>
    </row>
    <row r="843" spans="1:8" ht="28.8" x14ac:dyDescent="0.3">
      <c r="E843" s="15" t="s">
        <v>51</v>
      </c>
      <c r="F843" s="15" t="str">
        <f>IF((COUNT(C836:C842)&lt;&gt;COUNT(F836:F842)),"", ROUND(SUM(F836:F842),2))</f>
        <v/>
      </c>
      <c r="G843" s="24" t="str">
        <f>IF((COUNT(C836:C842)&lt;&gt;COUNT(F836:F842)),"Neužpildytos visų objektų kainos", "")</f>
        <v>Neužpildytos visų objektų kainos</v>
      </c>
    </row>
    <row r="844" spans="1:8" ht="28.8" x14ac:dyDescent="0.3">
      <c r="C844" s="15" t="s">
        <v>52</v>
      </c>
      <c r="D844" s="18"/>
      <c r="E844" s="15" t="s">
        <v>53</v>
      </c>
      <c r="F844" s="15" t="str">
        <f>IF(OR(F843="",D844=""),"", ROUND(PRODUCT(D844,F843)/100,2))</f>
        <v/>
      </c>
      <c r="G844" s="24" t="str">
        <f>IF(D844="", "Nurodykite taikomą PVM dydį", "")</f>
        <v>Nurodykite taikomą PVM dydį</v>
      </c>
    </row>
    <row r="845" spans="1:8" x14ac:dyDescent="0.3">
      <c r="E845" s="15" t="s">
        <v>54</v>
      </c>
      <c r="F845" s="15">
        <f>IF(ISBLANK(F844), "", ROUND(SUM(F843:F844),2))</f>
        <v>0</v>
      </c>
    </row>
    <row r="849" spans="1:8" x14ac:dyDescent="0.3">
      <c r="A849" s="12" t="s">
        <v>702</v>
      </c>
      <c r="B849" s="33" t="s">
        <v>703</v>
      </c>
    </row>
    <row r="851" spans="1:8" x14ac:dyDescent="0.3">
      <c r="A851" s="12" t="s">
        <v>27</v>
      </c>
    </row>
    <row r="852" spans="1:8" s="30" customFormat="1" ht="100.8" x14ac:dyDescent="0.3">
      <c r="A852" s="28" t="s">
        <v>28</v>
      </c>
      <c r="B852" s="29" t="s">
        <v>29</v>
      </c>
      <c r="C852" s="28" t="s">
        <v>30</v>
      </c>
      <c r="D852" s="28" t="s">
        <v>31</v>
      </c>
      <c r="E852" s="28" t="s">
        <v>32</v>
      </c>
      <c r="F852" s="28" t="s">
        <v>33</v>
      </c>
      <c r="G852" s="29" t="s">
        <v>34</v>
      </c>
      <c r="H852" s="29" t="s">
        <v>35</v>
      </c>
    </row>
    <row r="853" spans="1:8" x14ac:dyDescent="0.3">
      <c r="A853" s="15" t="s">
        <v>704</v>
      </c>
      <c r="B853" s="25" t="s">
        <v>705</v>
      </c>
      <c r="C853" s="16"/>
      <c r="D853" s="16"/>
      <c r="E853" s="16"/>
      <c r="F853" s="16"/>
      <c r="G853" s="26"/>
      <c r="H853" s="26"/>
    </row>
    <row r="854" spans="1:8" x14ac:dyDescent="0.3">
      <c r="A854" s="16" t="s">
        <v>706</v>
      </c>
      <c r="B854" s="26" t="s">
        <v>705</v>
      </c>
      <c r="C854" s="35">
        <v>2</v>
      </c>
      <c r="D854" s="35" t="s">
        <v>40</v>
      </c>
      <c r="E854" s="17"/>
      <c r="F854" s="16" t="str">
        <f>IF(ISBLANK(E854),"", PRODUCT(C854,E854))</f>
        <v/>
      </c>
      <c r="G854" s="27"/>
      <c r="H854" s="26"/>
    </row>
    <row r="855" spans="1:8" x14ac:dyDescent="0.3">
      <c r="A855" s="16" t="s">
        <v>707</v>
      </c>
      <c r="B855" s="26" t="s">
        <v>708</v>
      </c>
      <c r="C855" s="16"/>
      <c r="D855" s="16"/>
      <c r="E855" s="16"/>
      <c r="F855" s="16"/>
      <c r="G855" s="26"/>
      <c r="H855" s="27"/>
    </row>
    <row r="856" spans="1:8" ht="28.8" x14ac:dyDescent="0.3">
      <c r="A856" s="16" t="s">
        <v>709</v>
      </c>
      <c r="B856" s="26" t="s">
        <v>710</v>
      </c>
      <c r="C856" s="16"/>
      <c r="D856" s="16"/>
      <c r="E856" s="16"/>
      <c r="F856" s="16"/>
      <c r="G856" s="26"/>
      <c r="H856" s="27"/>
    </row>
    <row r="857" spans="1:8" x14ac:dyDescent="0.3">
      <c r="A857" s="16" t="s">
        <v>711</v>
      </c>
      <c r="B857" s="26" t="s">
        <v>712</v>
      </c>
      <c r="C857" s="16"/>
      <c r="D857" s="16"/>
      <c r="E857" s="16"/>
      <c r="F857" s="16"/>
      <c r="G857" s="26"/>
      <c r="H857" s="27"/>
    </row>
    <row r="858" spans="1:8" ht="28.8" x14ac:dyDescent="0.3">
      <c r="E858" s="15" t="s">
        <v>51</v>
      </c>
      <c r="F858" s="15" t="str">
        <f>IF((COUNT(C854:C857)&lt;&gt;COUNT(F854:F857)),"", ROUND(SUM(F854:F857),2))</f>
        <v/>
      </c>
      <c r="G858" s="24" t="str">
        <f>IF((COUNT(C854:C857)&lt;&gt;COUNT(F854:F857)),"Neužpildytos visų objektų kainos", "")</f>
        <v>Neužpildytos visų objektų kainos</v>
      </c>
    </row>
    <row r="859" spans="1:8" ht="28.8" x14ac:dyDescent="0.3">
      <c r="C859" s="15" t="s">
        <v>52</v>
      </c>
      <c r="D859" s="18"/>
      <c r="E859" s="15" t="s">
        <v>53</v>
      </c>
      <c r="F859" s="15" t="str">
        <f>IF(OR(F858="",D859=""),"", ROUND(PRODUCT(D859,F858)/100,2))</f>
        <v/>
      </c>
      <c r="G859" s="24" t="str">
        <f>IF(D859="", "Nurodykite taikomą PVM dydį", "")</f>
        <v>Nurodykite taikomą PVM dydį</v>
      </c>
    </row>
    <row r="860" spans="1:8" x14ac:dyDescent="0.3">
      <c r="E860" s="15" t="s">
        <v>54</v>
      </c>
      <c r="F860" s="15">
        <f>IF(ISBLANK(F859), "", ROUND(SUM(F858:F859),2))</f>
        <v>0</v>
      </c>
    </row>
    <row r="864" spans="1:8" x14ac:dyDescent="0.3">
      <c r="A864" s="12" t="s">
        <v>713</v>
      </c>
      <c r="B864" s="33" t="s">
        <v>703</v>
      </c>
    </row>
    <row r="866" spans="1:8" x14ac:dyDescent="0.3">
      <c r="A866" s="12" t="s">
        <v>27</v>
      </c>
    </row>
    <row r="867" spans="1:8" s="30" customFormat="1" ht="100.8" x14ac:dyDescent="0.3">
      <c r="A867" s="28" t="s">
        <v>28</v>
      </c>
      <c r="B867" s="29" t="s">
        <v>29</v>
      </c>
      <c r="C867" s="28" t="s">
        <v>30</v>
      </c>
      <c r="D867" s="28" t="s">
        <v>31</v>
      </c>
      <c r="E867" s="28" t="s">
        <v>32</v>
      </c>
      <c r="F867" s="28" t="s">
        <v>33</v>
      </c>
      <c r="G867" s="29" t="s">
        <v>34</v>
      </c>
      <c r="H867" s="29" t="s">
        <v>35</v>
      </c>
    </row>
    <row r="868" spans="1:8" x14ac:dyDescent="0.3">
      <c r="A868" s="15" t="s">
        <v>714</v>
      </c>
      <c r="B868" s="25" t="s">
        <v>705</v>
      </c>
      <c r="C868" s="16"/>
      <c r="D868" s="16"/>
      <c r="E868" s="16"/>
      <c r="F868" s="16"/>
      <c r="G868" s="26"/>
      <c r="H868" s="26"/>
    </row>
    <row r="869" spans="1:8" x14ac:dyDescent="0.3">
      <c r="A869" s="16" t="s">
        <v>715</v>
      </c>
      <c r="B869" s="26" t="s">
        <v>705</v>
      </c>
      <c r="C869" s="35">
        <v>4</v>
      </c>
      <c r="D869" s="35" t="s">
        <v>40</v>
      </c>
      <c r="E869" s="17"/>
      <c r="F869" s="16" t="str">
        <f>IF(ISBLANK(E869),"", PRODUCT(C869,E869))</f>
        <v/>
      </c>
      <c r="G869" s="27"/>
      <c r="H869" s="26"/>
    </row>
    <row r="870" spans="1:8" x14ac:dyDescent="0.3">
      <c r="A870" s="16" t="s">
        <v>716</v>
      </c>
      <c r="B870" s="26" t="s">
        <v>717</v>
      </c>
      <c r="C870" s="16"/>
      <c r="D870" s="16"/>
      <c r="E870" s="16"/>
      <c r="F870" s="16"/>
      <c r="G870" s="26"/>
      <c r="H870" s="27"/>
    </row>
    <row r="871" spans="1:8" x14ac:dyDescent="0.3">
      <c r="A871" s="16" t="s">
        <v>718</v>
      </c>
      <c r="B871" s="26" t="s">
        <v>719</v>
      </c>
      <c r="C871" s="16"/>
      <c r="D871" s="16"/>
      <c r="E871" s="16"/>
      <c r="F871" s="16"/>
      <c r="G871" s="26"/>
      <c r="H871" s="27"/>
    </row>
    <row r="872" spans="1:8" x14ac:dyDescent="0.3">
      <c r="A872" s="16" t="s">
        <v>720</v>
      </c>
      <c r="B872" s="26" t="s">
        <v>721</v>
      </c>
      <c r="C872" s="16"/>
      <c r="D872" s="16"/>
      <c r="E872" s="16"/>
      <c r="F872" s="16"/>
      <c r="G872" s="26"/>
      <c r="H872" s="27"/>
    </row>
    <row r="873" spans="1:8" x14ac:dyDescent="0.3">
      <c r="A873" s="16" t="s">
        <v>722</v>
      </c>
      <c r="B873" s="26" t="s">
        <v>723</v>
      </c>
      <c r="C873" s="16"/>
      <c r="D873" s="16"/>
      <c r="E873" s="16"/>
      <c r="F873" s="16"/>
      <c r="G873" s="26"/>
      <c r="H873" s="27"/>
    </row>
    <row r="874" spans="1:8" ht="28.8" x14ac:dyDescent="0.3">
      <c r="A874" s="16" t="s">
        <v>724</v>
      </c>
      <c r="B874" s="26" t="s">
        <v>725</v>
      </c>
      <c r="C874" s="16"/>
      <c r="D874" s="16"/>
      <c r="E874" s="16"/>
      <c r="F874" s="16"/>
      <c r="G874" s="26"/>
      <c r="H874" s="27"/>
    </row>
    <row r="875" spans="1:8" x14ac:dyDescent="0.3">
      <c r="A875" s="16" t="s">
        <v>726</v>
      </c>
      <c r="B875" s="26" t="s">
        <v>727</v>
      </c>
      <c r="C875" s="16"/>
      <c r="D875" s="16"/>
      <c r="E875" s="16"/>
      <c r="F875" s="16"/>
      <c r="G875" s="26"/>
      <c r="H875" s="27"/>
    </row>
    <row r="876" spans="1:8" x14ac:dyDescent="0.3">
      <c r="A876" s="16" t="s">
        <v>728</v>
      </c>
      <c r="B876" s="26" t="s">
        <v>729</v>
      </c>
      <c r="C876" s="16"/>
      <c r="D876" s="16"/>
      <c r="E876" s="16"/>
      <c r="F876" s="16"/>
      <c r="G876" s="26"/>
      <c r="H876" s="27"/>
    </row>
    <row r="877" spans="1:8" ht="28.8" x14ac:dyDescent="0.3">
      <c r="E877" s="15" t="s">
        <v>51</v>
      </c>
      <c r="F877" s="15" t="str">
        <f>IF((COUNT(C869:C876)&lt;&gt;COUNT(F869:F876)),"", ROUND(SUM(F869:F876),2))</f>
        <v/>
      </c>
      <c r="G877" s="24" t="str">
        <f>IF((COUNT(C869:C876)&lt;&gt;COUNT(F869:F876)),"Neužpildytos visų objektų kainos", "")</f>
        <v>Neužpildytos visų objektų kainos</v>
      </c>
    </row>
    <row r="878" spans="1:8" ht="28.8" x14ac:dyDescent="0.3">
      <c r="C878" s="15" t="s">
        <v>52</v>
      </c>
      <c r="D878" s="18"/>
      <c r="E878" s="15" t="s">
        <v>53</v>
      </c>
      <c r="F878" s="15" t="str">
        <f>IF(OR(F877="",D878=""),"", ROUND(PRODUCT(D878,F877)/100,2))</f>
        <v/>
      </c>
      <c r="G878" s="24" t="str">
        <f>IF(D878="", "Nurodykite taikomą PVM dydį", "")</f>
        <v>Nurodykite taikomą PVM dydį</v>
      </c>
    </row>
    <row r="879" spans="1:8" x14ac:dyDescent="0.3">
      <c r="E879" s="15" t="s">
        <v>54</v>
      </c>
      <c r="F879" s="15">
        <f>IF(ISBLANK(F878), "", ROUND(SUM(F877:F878),2))</f>
        <v>0</v>
      </c>
    </row>
    <row r="883" spans="1:8" x14ac:dyDescent="0.3">
      <c r="A883" s="12" t="s">
        <v>730</v>
      </c>
      <c r="B883" s="33" t="s">
        <v>731</v>
      </c>
    </row>
    <row r="885" spans="1:8" x14ac:dyDescent="0.3">
      <c r="A885" s="12" t="s">
        <v>27</v>
      </c>
    </row>
    <row r="886" spans="1:8" s="30" customFormat="1" ht="100.8" x14ac:dyDescent="0.3">
      <c r="A886" s="28" t="s">
        <v>28</v>
      </c>
      <c r="B886" s="29" t="s">
        <v>29</v>
      </c>
      <c r="C886" s="28" t="s">
        <v>30</v>
      </c>
      <c r="D886" s="28" t="s">
        <v>31</v>
      </c>
      <c r="E886" s="28" t="s">
        <v>32</v>
      </c>
      <c r="F886" s="28" t="s">
        <v>33</v>
      </c>
      <c r="G886" s="29" t="s">
        <v>34</v>
      </c>
      <c r="H886" s="29" t="s">
        <v>35</v>
      </c>
    </row>
    <row r="887" spans="1:8" x14ac:dyDescent="0.3">
      <c r="A887" s="15" t="s">
        <v>732</v>
      </c>
      <c r="B887" s="25" t="s">
        <v>733</v>
      </c>
      <c r="C887" s="16"/>
      <c r="D887" s="16"/>
      <c r="E887" s="16"/>
      <c r="F887" s="16"/>
      <c r="G887" s="26"/>
      <c r="H887" s="26"/>
    </row>
    <row r="888" spans="1:8" x14ac:dyDescent="0.3">
      <c r="A888" s="16" t="s">
        <v>734</v>
      </c>
      <c r="B888" s="26" t="s">
        <v>733</v>
      </c>
      <c r="C888" s="35">
        <v>20</v>
      </c>
      <c r="D888" s="35" t="s">
        <v>40</v>
      </c>
      <c r="E888" s="17"/>
      <c r="F888" s="16" t="str">
        <f>IF(ISBLANK(E888),"", PRODUCT(C888,E888))</f>
        <v/>
      </c>
      <c r="G888" s="27"/>
      <c r="H888" s="26"/>
    </row>
    <row r="889" spans="1:8" x14ac:dyDescent="0.3">
      <c r="A889" s="16" t="s">
        <v>735</v>
      </c>
      <c r="B889" s="26" t="s">
        <v>736</v>
      </c>
      <c r="C889" s="16"/>
      <c r="D889" s="16"/>
      <c r="E889" s="16"/>
      <c r="F889" s="16"/>
      <c r="G889" s="26"/>
      <c r="H889" s="27"/>
    </row>
    <row r="890" spans="1:8" x14ac:dyDescent="0.3">
      <c r="A890" s="16" t="s">
        <v>737</v>
      </c>
      <c r="B890" s="26" t="s">
        <v>738</v>
      </c>
      <c r="C890" s="16"/>
      <c r="D890" s="16"/>
      <c r="E890" s="16"/>
      <c r="F890" s="16"/>
      <c r="G890" s="26"/>
      <c r="H890" s="27"/>
    </row>
    <row r="891" spans="1:8" x14ac:dyDescent="0.3">
      <c r="A891" s="16" t="s">
        <v>739</v>
      </c>
      <c r="B891" s="26" t="s">
        <v>740</v>
      </c>
      <c r="C891" s="16"/>
      <c r="D891" s="16"/>
      <c r="E891" s="16"/>
      <c r="F891" s="16"/>
      <c r="G891" s="26"/>
      <c r="H891" s="27"/>
    </row>
    <row r="892" spans="1:8" x14ac:dyDescent="0.3">
      <c r="A892" s="16" t="s">
        <v>741</v>
      </c>
      <c r="B892" s="26" t="s">
        <v>742</v>
      </c>
      <c r="C892" s="16"/>
      <c r="D892" s="16"/>
      <c r="E892" s="16"/>
      <c r="F892" s="16"/>
      <c r="G892" s="26"/>
      <c r="H892" s="27"/>
    </row>
    <row r="893" spans="1:8" x14ac:dyDescent="0.3">
      <c r="A893" s="16" t="s">
        <v>743</v>
      </c>
      <c r="B893" s="26" t="s">
        <v>744</v>
      </c>
      <c r="C893" s="16"/>
      <c r="D893" s="16"/>
      <c r="E893" s="16"/>
      <c r="F893" s="16"/>
      <c r="G893" s="26"/>
      <c r="H893" s="27"/>
    </row>
    <row r="894" spans="1:8" x14ac:dyDescent="0.3">
      <c r="A894" s="16" t="s">
        <v>745</v>
      </c>
      <c r="B894" s="26" t="s">
        <v>746</v>
      </c>
      <c r="C894" s="16"/>
      <c r="D894" s="16"/>
      <c r="E894" s="16"/>
      <c r="F894" s="16"/>
      <c r="G894" s="26"/>
      <c r="H894" s="27"/>
    </row>
    <row r="895" spans="1:8" x14ac:dyDescent="0.3">
      <c r="A895" s="16" t="s">
        <v>747</v>
      </c>
      <c r="B895" s="26" t="s">
        <v>748</v>
      </c>
      <c r="C895" s="16"/>
      <c r="D895" s="16"/>
      <c r="E895" s="16"/>
      <c r="F895" s="16"/>
      <c r="G895" s="26"/>
      <c r="H895" s="27"/>
    </row>
    <row r="896" spans="1:8" x14ac:dyDescent="0.3">
      <c r="A896" s="16" t="s">
        <v>749</v>
      </c>
      <c r="B896" s="26" t="s">
        <v>750</v>
      </c>
      <c r="C896" s="16"/>
      <c r="D896" s="16"/>
      <c r="E896" s="16"/>
      <c r="F896" s="16"/>
      <c r="G896" s="26"/>
      <c r="H896" s="27"/>
    </row>
    <row r="897" spans="1:8" x14ac:dyDescent="0.3">
      <c r="A897" s="16" t="s">
        <v>751</v>
      </c>
      <c r="B897" s="26" t="s">
        <v>752</v>
      </c>
      <c r="C897" s="16"/>
      <c r="D897" s="16"/>
      <c r="E897" s="16"/>
      <c r="F897" s="16"/>
      <c r="G897" s="26"/>
      <c r="H897" s="27"/>
    </row>
    <row r="898" spans="1:8" x14ac:dyDescent="0.3">
      <c r="A898" s="16" t="s">
        <v>753</v>
      </c>
      <c r="B898" s="26" t="s">
        <v>754</v>
      </c>
      <c r="C898" s="16"/>
      <c r="D898" s="16"/>
      <c r="E898" s="16"/>
      <c r="F898" s="16"/>
      <c r="G898" s="26"/>
      <c r="H898" s="27"/>
    </row>
    <row r="899" spans="1:8" x14ac:dyDescent="0.3">
      <c r="A899" s="16" t="s">
        <v>755</v>
      </c>
      <c r="B899" s="26" t="s">
        <v>756</v>
      </c>
      <c r="C899" s="16"/>
      <c r="D899" s="16"/>
      <c r="E899" s="16"/>
      <c r="F899" s="16"/>
      <c r="G899" s="26"/>
      <c r="H899" s="27"/>
    </row>
    <row r="900" spans="1:8" ht="28.8" x14ac:dyDescent="0.3">
      <c r="E900" s="15" t="s">
        <v>51</v>
      </c>
      <c r="F900" s="15" t="str">
        <f>IF((COUNT(C888:C899)&lt;&gt;COUNT(F888:F899)),"", ROUND(SUM(F888:F899),2))</f>
        <v/>
      </c>
      <c r="G900" s="24" t="str">
        <f>IF((COUNT(C888:C899)&lt;&gt;COUNT(F888:F899)),"Neužpildytos visų objektų kainos", "")</f>
        <v>Neužpildytos visų objektų kainos</v>
      </c>
    </row>
    <row r="901" spans="1:8" ht="28.8" x14ac:dyDescent="0.3">
      <c r="C901" s="15" t="s">
        <v>52</v>
      </c>
      <c r="D901" s="18"/>
      <c r="E901" s="15" t="s">
        <v>53</v>
      </c>
      <c r="F901" s="15" t="str">
        <f>IF(OR(F900="",D901=""),"", ROUND(PRODUCT(D901,F900)/100,2))</f>
        <v/>
      </c>
      <c r="G901" s="24" t="str">
        <f>IF(D901="", "Nurodykite taikomą PVM dydį", "")</f>
        <v>Nurodykite taikomą PVM dydį</v>
      </c>
    </row>
    <row r="902" spans="1:8" x14ac:dyDescent="0.3">
      <c r="E902" s="15" t="s">
        <v>54</v>
      </c>
      <c r="F902" s="15">
        <f>IF(ISBLANK(F901), "", ROUND(SUM(F900:F901),2))</f>
        <v>0</v>
      </c>
    </row>
    <row r="906" spans="1:8" x14ac:dyDescent="0.3">
      <c r="A906" s="12" t="s">
        <v>757</v>
      </c>
      <c r="B906" s="33" t="s">
        <v>758</v>
      </c>
    </row>
    <row r="908" spans="1:8" x14ac:dyDescent="0.3">
      <c r="A908" s="12" t="s">
        <v>27</v>
      </c>
    </row>
    <row r="909" spans="1:8" s="30" customFormat="1" ht="100.8" x14ac:dyDescent="0.3">
      <c r="A909" s="28" t="s">
        <v>28</v>
      </c>
      <c r="B909" s="29" t="s">
        <v>29</v>
      </c>
      <c r="C909" s="28" t="s">
        <v>30</v>
      </c>
      <c r="D909" s="28" t="s">
        <v>31</v>
      </c>
      <c r="E909" s="28" t="s">
        <v>32</v>
      </c>
      <c r="F909" s="28" t="s">
        <v>33</v>
      </c>
      <c r="G909" s="29" t="s">
        <v>34</v>
      </c>
      <c r="H909" s="29" t="s">
        <v>35</v>
      </c>
    </row>
    <row r="910" spans="1:8" x14ac:dyDescent="0.3">
      <c r="A910" s="15" t="s">
        <v>759</v>
      </c>
      <c r="B910" s="25" t="s">
        <v>760</v>
      </c>
      <c r="C910" s="16"/>
      <c r="D910" s="16"/>
      <c r="E910" s="16"/>
      <c r="F910" s="16"/>
      <c r="G910" s="26"/>
      <c r="H910" s="26"/>
    </row>
    <row r="911" spans="1:8" x14ac:dyDescent="0.3">
      <c r="A911" s="16" t="s">
        <v>761</v>
      </c>
      <c r="B911" s="26" t="s">
        <v>760</v>
      </c>
      <c r="C911" s="35">
        <v>7</v>
      </c>
      <c r="D911" s="35" t="s">
        <v>40</v>
      </c>
      <c r="E911" s="17"/>
      <c r="F911" s="16" t="str">
        <f>IF(ISBLANK(E911),"", PRODUCT(C911,E911))</f>
        <v/>
      </c>
      <c r="G911" s="27"/>
      <c r="H911" s="26"/>
    </row>
    <row r="912" spans="1:8" ht="28.8" x14ac:dyDescent="0.3">
      <c r="A912" s="16" t="s">
        <v>762</v>
      </c>
      <c r="B912" s="26" t="s">
        <v>763</v>
      </c>
      <c r="C912" s="16"/>
      <c r="D912" s="16"/>
      <c r="E912" s="16"/>
      <c r="F912" s="16"/>
      <c r="G912" s="26"/>
      <c r="H912" s="27"/>
    </row>
    <row r="913" spans="1:8" x14ac:dyDescent="0.3">
      <c r="A913" s="16" t="s">
        <v>764</v>
      </c>
      <c r="B913" s="26" t="s">
        <v>765</v>
      </c>
      <c r="C913" s="16"/>
      <c r="D913" s="16"/>
      <c r="E913" s="16"/>
      <c r="F913" s="16"/>
      <c r="G913" s="26"/>
      <c r="H913" s="27"/>
    </row>
    <row r="914" spans="1:8" ht="28.8" x14ac:dyDescent="0.3">
      <c r="A914" s="16" t="s">
        <v>766</v>
      </c>
      <c r="B914" s="26" t="s">
        <v>767</v>
      </c>
      <c r="C914" s="16"/>
      <c r="D914" s="16"/>
      <c r="E914" s="16"/>
      <c r="F914" s="16"/>
      <c r="G914" s="26"/>
      <c r="H914" s="27"/>
    </row>
    <row r="915" spans="1:8" x14ac:dyDescent="0.3">
      <c r="A915" s="16" t="s">
        <v>768</v>
      </c>
      <c r="B915" s="26" t="s">
        <v>769</v>
      </c>
      <c r="C915" s="16"/>
      <c r="D915" s="16"/>
      <c r="E915" s="16"/>
      <c r="F915" s="16"/>
      <c r="G915" s="26"/>
      <c r="H915" s="27"/>
    </row>
    <row r="916" spans="1:8" x14ac:dyDescent="0.3">
      <c r="A916" s="16" t="s">
        <v>770</v>
      </c>
      <c r="B916" s="26" t="s">
        <v>771</v>
      </c>
      <c r="C916" s="16"/>
      <c r="D916" s="16"/>
      <c r="E916" s="16"/>
      <c r="F916" s="16"/>
      <c r="G916" s="26"/>
      <c r="H916" s="27"/>
    </row>
    <row r="917" spans="1:8" x14ac:dyDescent="0.3">
      <c r="A917" s="16" t="s">
        <v>772</v>
      </c>
      <c r="B917" s="26" t="s">
        <v>773</v>
      </c>
      <c r="C917" s="16"/>
      <c r="D917" s="16"/>
      <c r="E917" s="16"/>
      <c r="F917" s="16"/>
      <c r="G917" s="26"/>
      <c r="H917" s="27"/>
    </row>
    <row r="918" spans="1:8" x14ac:dyDescent="0.3">
      <c r="A918" s="16" t="s">
        <v>774</v>
      </c>
      <c r="B918" s="26" t="s">
        <v>615</v>
      </c>
      <c r="C918" s="16"/>
      <c r="D918" s="16"/>
      <c r="E918" s="16"/>
      <c r="F918" s="16"/>
      <c r="G918" s="26"/>
      <c r="H918" s="27"/>
    </row>
    <row r="919" spans="1:8" ht="28.8" x14ac:dyDescent="0.3">
      <c r="E919" s="15" t="s">
        <v>51</v>
      </c>
      <c r="F919" s="15" t="str">
        <f>IF((COUNT(C911:C918)&lt;&gt;COUNT(F911:F918)),"", ROUND(SUM(F911:F918),2))</f>
        <v/>
      </c>
      <c r="G919" s="24" t="str">
        <f>IF((COUNT(C911:C918)&lt;&gt;COUNT(F911:F918)),"Neužpildytos visų objektų kainos", "")</f>
        <v>Neužpildytos visų objektų kainos</v>
      </c>
    </row>
    <row r="920" spans="1:8" ht="28.8" x14ac:dyDescent="0.3">
      <c r="C920" s="15" t="s">
        <v>52</v>
      </c>
      <c r="D920" s="18"/>
      <c r="E920" s="15" t="s">
        <v>53</v>
      </c>
      <c r="F920" s="15" t="str">
        <f>IF(OR(F919="",D920=""),"", ROUND(PRODUCT(D920,F919)/100,2))</f>
        <v/>
      </c>
      <c r="G920" s="24" t="str">
        <f>IF(D920="", "Nurodykite taikomą PVM dydį", "")</f>
        <v>Nurodykite taikomą PVM dydį</v>
      </c>
    </row>
    <row r="921" spans="1:8" x14ac:dyDescent="0.3">
      <c r="E921" s="15" t="s">
        <v>54</v>
      </c>
      <c r="F921" s="15">
        <f>IF(ISBLANK(F920), "", ROUND(SUM(F919:F920),2))</f>
        <v>0</v>
      </c>
    </row>
    <row r="925" spans="1:8" x14ac:dyDescent="0.3">
      <c r="A925" s="12" t="s">
        <v>775</v>
      </c>
      <c r="B925" s="33" t="s">
        <v>758</v>
      </c>
    </row>
    <row r="927" spans="1:8" x14ac:dyDescent="0.3">
      <c r="A927" s="12" t="s">
        <v>27</v>
      </c>
    </row>
    <row r="928" spans="1:8" s="30" customFormat="1" ht="100.8" x14ac:dyDescent="0.3">
      <c r="A928" s="28" t="s">
        <v>28</v>
      </c>
      <c r="B928" s="29" t="s">
        <v>29</v>
      </c>
      <c r="C928" s="28" t="s">
        <v>30</v>
      </c>
      <c r="D928" s="28" t="s">
        <v>31</v>
      </c>
      <c r="E928" s="28" t="s">
        <v>32</v>
      </c>
      <c r="F928" s="28" t="s">
        <v>33</v>
      </c>
      <c r="G928" s="29" t="s">
        <v>34</v>
      </c>
      <c r="H928" s="29" t="s">
        <v>35</v>
      </c>
    </row>
    <row r="929" spans="1:8" x14ac:dyDescent="0.3">
      <c r="A929" s="15" t="s">
        <v>776</v>
      </c>
      <c r="B929" s="25" t="s">
        <v>760</v>
      </c>
      <c r="C929" s="16"/>
      <c r="D929" s="16"/>
      <c r="E929" s="16"/>
      <c r="F929" s="16"/>
      <c r="G929" s="26"/>
      <c r="H929" s="26"/>
    </row>
    <row r="930" spans="1:8" x14ac:dyDescent="0.3">
      <c r="A930" s="16" t="s">
        <v>777</v>
      </c>
      <c r="B930" s="26" t="s">
        <v>760</v>
      </c>
      <c r="C930" s="35">
        <v>20</v>
      </c>
      <c r="D930" s="35" t="s">
        <v>40</v>
      </c>
      <c r="E930" s="17"/>
      <c r="F930" s="16" t="str">
        <f>IF(ISBLANK(E930),"", PRODUCT(C930,E930))</f>
        <v/>
      </c>
      <c r="G930" s="27"/>
      <c r="H930" s="26"/>
    </row>
    <row r="931" spans="1:8" x14ac:dyDescent="0.3">
      <c r="A931" s="16" t="s">
        <v>778</v>
      </c>
      <c r="B931" s="26" t="s">
        <v>779</v>
      </c>
      <c r="C931" s="16"/>
      <c r="D931" s="16"/>
      <c r="E931" s="16"/>
      <c r="F931" s="16"/>
      <c r="G931" s="26"/>
      <c r="H931" s="27"/>
    </row>
    <row r="932" spans="1:8" x14ac:dyDescent="0.3">
      <c r="A932" s="16" t="s">
        <v>780</v>
      </c>
      <c r="B932" s="26" t="s">
        <v>781</v>
      </c>
      <c r="C932" s="16"/>
      <c r="D932" s="16"/>
      <c r="E932" s="16"/>
      <c r="F932" s="16"/>
      <c r="G932" s="26"/>
      <c r="H932" s="27"/>
    </row>
    <row r="933" spans="1:8" x14ac:dyDescent="0.3">
      <c r="A933" s="16" t="s">
        <v>782</v>
      </c>
      <c r="B933" s="26" t="s">
        <v>783</v>
      </c>
      <c r="C933" s="16"/>
      <c r="D933" s="16"/>
      <c r="E933" s="16"/>
      <c r="F933" s="16"/>
      <c r="G933" s="26"/>
      <c r="H933" s="27"/>
    </row>
    <row r="934" spans="1:8" x14ac:dyDescent="0.3">
      <c r="A934" s="16" t="s">
        <v>784</v>
      </c>
      <c r="B934" s="26" t="s">
        <v>785</v>
      </c>
      <c r="C934" s="16"/>
      <c r="D934" s="16"/>
      <c r="E934" s="16"/>
      <c r="F934" s="16"/>
      <c r="G934" s="26"/>
      <c r="H934" s="27"/>
    </row>
    <row r="935" spans="1:8" x14ac:dyDescent="0.3">
      <c r="A935" s="16" t="s">
        <v>786</v>
      </c>
      <c r="B935" s="26" t="s">
        <v>787</v>
      </c>
      <c r="C935" s="16"/>
      <c r="D935" s="16"/>
      <c r="E935" s="16"/>
      <c r="F935" s="16"/>
      <c r="G935" s="26"/>
      <c r="H935" s="27"/>
    </row>
    <row r="936" spans="1:8" x14ac:dyDescent="0.3">
      <c r="A936" s="16" t="s">
        <v>788</v>
      </c>
      <c r="B936" s="26" t="s">
        <v>789</v>
      </c>
      <c r="C936" s="16"/>
      <c r="D936" s="16"/>
      <c r="E936" s="16"/>
      <c r="F936" s="16"/>
      <c r="G936" s="26"/>
      <c r="H936" s="27"/>
    </row>
    <row r="937" spans="1:8" x14ac:dyDescent="0.3">
      <c r="A937" s="16" t="s">
        <v>790</v>
      </c>
      <c r="B937" s="26" t="s">
        <v>791</v>
      </c>
      <c r="C937" s="16"/>
      <c r="D937" s="16"/>
      <c r="E937" s="16"/>
      <c r="F937" s="16"/>
      <c r="G937" s="26"/>
      <c r="H937" s="27"/>
    </row>
    <row r="938" spans="1:8" x14ac:dyDescent="0.3">
      <c r="A938" s="16" t="s">
        <v>792</v>
      </c>
      <c r="B938" s="26" t="s">
        <v>793</v>
      </c>
      <c r="C938" s="16"/>
      <c r="D938" s="16"/>
      <c r="E938" s="16"/>
      <c r="F938" s="16"/>
      <c r="G938" s="26"/>
      <c r="H938" s="27"/>
    </row>
    <row r="939" spans="1:8" x14ac:dyDescent="0.3">
      <c r="A939" s="16" t="s">
        <v>794</v>
      </c>
      <c r="B939" s="26" t="s">
        <v>795</v>
      </c>
      <c r="C939" s="16"/>
      <c r="D939" s="16"/>
      <c r="E939" s="16"/>
      <c r="F939" s="16"/>
      <c r="G939" s="26"/>
      <c r="H939" s="27"/>
    </row>
    <row r="940" spans="1:8" ht="28.8" x14ac:dyDescent="0.3">
      <c r="E940" s="15" t="s">
        <v>51</v>
      </c>
      <c r="F940" s="15" t="str">
        <f>IF((COUNT(C930:C939)&lt;&gt;COUNT(F930:F939)),"", ROUND(SUM(F930:F939),2))</f>
        <v/>
      </c>
      <c r="G940" s="24" t="str">
        <f>IF((COUNT(C930:C939)&lt;&gt;COUNT(F930:F939)),"Neužpildytos visų objektų kainos", "")</f>
        <v>Neužpildytos visų objektų kainos</v>
      </c>
    </row>
    <row r="941" spans="1:8" ht="28.8" x14ac:dyDescent="0.3">
      <c r="C941" s="15" t="s">
        <v>52</v>
      </c>
      <c r="D941" s="18"/>
      <c r="E941" s="15" t="s">
        <v>53</v>
      </c>
      <c r="F941" s="15" t="str">
        <f>IF(OR(F940="",D941=""),"", ROUND(PRODUCT(D941,F940)/100,2))</f>
        <v/>
      </c>
      <c r="G941" s="24" t="str">
        <f>IF(D941="", "Nurodykite taikomą PVM dydį", "")</f>
        <v>Nurodykite taikomą PVM dydį</v>
      </c>
    </row>
    <row r="942" spans="1:8" x14ac:dyDescent="0.3">
      <c r="E942" s="15" t="s">
        <v>54</v>
      </c>
      <c r="F942" s="15">
        <f>IF(ISBLANK(F941), "", ROUND(SUM(F940:F941),2))</f>
        <v>0</v>
      </c>
    </row>
    <row r="946" spans="1:8" x14ac:dyDescent="0.3">
      <c r="A946" s="12" t="s">
        <v>796</v>
      </c>
      <c r="B946" s="33" t="s">
        <v>797</v>
      </c>
    </row>
    <row r="948" spans="1:8" x14ac:dyDescent="0.3">
      <c r="A948" s="12" t="s">
        <v>27</v>
      </c>
    </row>
    <row r="949" spans="1:8" s="30" customFormat="1" ht="100.8" x14ac:dyDescent="0.3">
      <c r="A949" s="28" t="s">
        <v>28</v>
      </c>
      <c r="B949" s="29" t="s">
        <v>29</v>
      </c>
      <c r="C949" s="28" t="s">
        <v>30</v>
      </c>
      <c r="D949" s="28" t="s">
        <v>31</v>
      </c>
      <c r="E949" s="28" t="s">
        <v>32</v>
      </c>
      <c r="F949" s="28" t="s">
        <v>33</v>
      </c>
      <c r="G949" s="29" t="s">
        <v>34</v>
      </c>
      <c r="H949" s="29" t="s">
        <v>35</v>
      </c>
    </row>
    <row r="950" spans="1:8" x14ac:dyDescent="0.3">
      <c r="A950" s="15" t="s">
        <v>798</v>
      </c>
      <c r="B950" s="25" t="s">
        <v>799</v>
      </c>
      <c r="C950" s="16"/>
      <c r="D950" s="16"/>
      <c r="E950" s="16"/>
      <c r="F950" s="16"/>
      <c r="G950" s="26"/>
      <c r="H950" s="26"/>
    </row>
    <row r="951" spans="1:8" x14ac:dyDescent="0.3">
      <c r="A951" s="16" t="s">
        <v>800</v>
      </c>
      <c r="B951" s="26" t="s">
        <v>799</v>
      </c>
      <c r="C951" s="35">
        <v>300</v>
      </c>
      <c r="D951" s="35" t="s">
        <v>40</v>
      </c>
      <c r="E951" s="17"/>
      <c r="F951" s="16" t="str">
        <f>IF(ISBLANK(E951),"", PRODUCT(C951,E951))</f>
        <v/>
      </c>
      <c r="G951" s="27"/>
      <c r="H951" s="26"/>
    </row>
    <row r="952" spans="1:8" x14ac:dyDescent="0.3">
      <c r="A952" s="16" t="s">
        <v>801</v>
      </c>
      <c r="B952" s="26" t="s">
        <v>802</v>
      </c>
      <c r="C952" s="35"/>
      <c r="D952" s="35"/>
      <c r="E952" s="16"/>
      <c r="F952" s="16"/>
      <c r="G952" s="26"/>
      <c r="H952" s="27"/>
    </row>
    <row r="953" spans="1:8" ht="28.8" x14ac:dyDescent="0.3">
      <c r="A953" s="16" t="s">
        <v>803</v>
      </c>
      <c r="B953" s="26" t="s">
        <v>804</v>
      </c>
      <c r="C953" s="16"/>
      <c r="D953" s="16"/>
      <c r="E953" s="16"/>
      <c r="F953" s="16"/>
      <c r="G953" s="26"/>
      <c r="H953" s="27"/>
    </row>
    <row r="954" spans="1:8" ht="28.8" x14ac:dyDescent="0.3">
      <c r="A954" s="16" t="s">
        <v>805</v>
      </c>
      <c r="B954" s="26" t="s">
        <v>806</v>
      </c>
      <c r="C954" s="16"/>
      <c r="D954" s="16"/>
      <c r="E954" s="16"/>
      <c r="F954" s="16"/>
      <c r="G954" s="26"/>
      <c r="H954" s="27"/>
    </row>
    <row r="955" spans="1:8" x14ac:dyDescent="0.3">
      <c r="A955" s="16" t="s">
        <v>807</v>
      </c>
      <c r="B955" s="26" t="s">
        <v>808</v>
      </c>
      <c r="C955" s="16"/>
      <c r="D955" s="16"/>
      <c r="E955" s="16"/>
      <c r="F955" s="16"/>
      <c r="G955" s="26"/>
      <c r="H955" s="27"/>
    </row>
    <row r="956" spans="1:8" x14ac:dyDescent="0.3">
      <c r="A956" s="16" t="s">
        <v>809</v>
      </c>
      <c r="B956" s="26" t="s">
        <v>810</v>
      </c>
      <c r="C956" s="16"/>
      <c r="D956" s="16"/>
      <c r="E956" s="16"/>
      <c r="F956" s="16"/>
      <c r="G956" s="26"/>
      <c r="H956" s="27"/>
    </row>
    <row r="957" spans="1:8" x14ac:dyDescent="0.3">
      <c r="A957" s="16" t="s">
        <v>811</v>
      </c>
      <c r="B957" s="26" t="s">
        <v>812</v>
      </c>
      <c r="C957" s="16"/>
      <c r="D957" s="16"/>
      <c r="E957" s="16"/>
      <c r="F957" s="16"/>
      <c r="G957" s="26"/>
      <c r="H957" s="27"/>
    </row>
    <row r="958" spans="1:8" ht="28.8" x14ac:dyDescent="0.3">
      <c r="E958" s="15" t="s">
        <v>51</v>
      </c>
      <c r="F958" s="15" t="str">
        <f>IF((COUNT(C951:C957)&lt;&gt;COUNT(F951:F957)),"", ROUND(SUM(F951:F957),2))</f>
        <v/>
      </c>
      <c r="G958" s="24" t="str">
        <f>IF((COUNT(C951:C957)&lt;&gt;COUNT(F951:F957)),"Neužpildytos visų objektų kainos", "")</f>
        <v>Neužpildytos visų objektų kainos</v>
      </c>
    </row>
    <row r="959" spans="1:8" ht="28.8" x14ac:dyDescent="0.3">
      <c r="C959" s="15" t="s">
        <v>52</v>
      </c>
      <c r="D959" s="18"/>
      <c r="E959" s="15" t="s">
        <v>53</v>
      </c>
      <c r="F959" s="15" t="str">
        <f>IF(OR(F958="",D959=""),"", ROUND(PRODUCT(D959,F958)/100,2))</f>
        <v/>
      </c>
      <c r="G959" s="24" t="str">
        <f>IF(D959="", "Nurodykite taikomą PVM dydį", "")</f>
        <v>Nurodykite taikomą PVM dydį</v>
      </c>
    </row>
    <row r="960" spans="1:8" x14ac:dyDescent="0.3">
      <c r="E960" s="15" t="s">
        <v>54</v>
      </c>
      <c r="F960" s="15">
        <f>IF(ISBLANK(F959), "", ROUND(SUM(F958:F959),2))</f>
        <v>0</v>
      </c>
    </row>
    <row r="964" spans="1:8" x14ac:dyDescent="0.3">
      <c r="A964" s="12" t="s">
        <v>813</v>
      </c>
      <c r="B964" s="33" t="s">
        <v>814</v>
      </c>
    </row>
    <row r="966" spans="1:8" x14ac:dyDescent="0.3">
      <c r="A966" s="12" t="s">
        <v>27</v>
      </c>
    </row>
    <row r="967" spans="1:8" s="30" customFormat="1" ht="100.8" x14ac:dyDescent="0.3">
      <c r="A967" s="28" t="s">
        <v>28</v>
      </c>
      <c r="B967" s="29" t="s">
        <v>29</v>
      </c>
      <c r="C967" s="28" t="s">
        <v>30</v>
      </c>
      <c r="D967" s="28" t="s">
        <v>31</v>
      </c>
      <c r="E967" s="28" t="s">
        <v>32</v>
      </c>
      <c r="F967" s="28" t="s">
        <v>33</v>
      </c>
      <c r="G967" s="29" t="s">
        <v>34</v>
      </c>
      <c r="H967" s="29" t="s">
        <v>35</v>
      </c>
    </row>
    <row r="968" spans="1:8" x14ac:dyDescent="0.3">
      <c r="A968" s="15" t="s">
        <v>815</v>
      </c>
      <c r="B968" s="25" t="s">
        <v>816</v>
      </c>
      <c r="C968" s="16"/>
      <c r="D968" s="16"/>
      <c r="E968" s="16"/>
      <c r="F968" s="16"/>
      <c r="G968" s="26"/>
      <c r="H968" s="26"/>
    </row>
    <row r="969" spans="1:8" x14ac:dyDescent="0.3">
      <c r="A969" s="16" t="s">
        <v>817</v>
      </c>
      <c r="B969" s="26" t="s">
        <v>816</v>
      </c>
      <c r="C969" s="35">
        <v>26</v>
      </c>
      <c r="D969" s="35" t="s">
        <v>511</v>
      </c>
      <c r="E969" s="17"/>
      <c r="F969" s="16" t="str">
        <f>IF(ISBLANK(E969),"", PRODUCT(C969,E969))</f>
        <v/>
      </c>
      <c r="G969" s="27"/>
      <c r="H969" s="26"/>
    </row>
    <row r="970" spans="1:8" x14ac:dyDescent="0.3">
      <c r="A970" s="16" t="s">
        <v>818</v>
      </c>
      <c r="B970" s="26" t="s">
        <v>819</v>
      </c>
      <c r="C970" s="16"/>
      <c r="D970" s="16"/>
      <c r="E970" s="16"/>
      <c r="F970" s="16"/>
      <c r="G970" s="26"/>
      <c r="H970" s="27"/>
    </row>
    <row r="971" spans="1:8" x14ac:dyDescent="0.3">
      <c r="A971" s="16" t="s">
        <v>820</v>
      </c>
      <c r="B971" s="26" t="s">
        <v>821</v>
      </c>
      <c r="C971" s="16"/>
      <c r="D971" s="16"/>
      <c r="E971" s="16"/>
      <c r="F971" s="16"/>
      <c r="G971" s="26"/>
      <c r="H971" s="27"/>
    </row>
    <row r="972" spans="1:8" x14ac:dyDescent="0.3">
      <c r="A972" s="16" t="s">
        <v>822</v>
      </c>
      <c r="B972" s="26" t="s">
        <v>823</v>
      </c>
      <c r="C972" s="16"/>
      <c r="D972" s="16"/>
      <c r="E972" s="16"/>
      <c r="F972" s="16"/>
      <c r="G972" s="26"/>
      <c r="H972" s="27"/>
    </row>
    <row r="973" spans="1:8" x14ac:dyDescent="0.3">
      <c r="A973" s="16" t="s">
        <v>824</v>
      </c>
      <c r="B973" s="26" t="s">
        <v>825</v>
      </c>
      <c r="C973" s="16"/>
      <c r="D973" s="16"/>
      <c r="E973" s="16"/>
      <c r="F973" s="16"/>
      <c r="G973" s="26"/>
      <c r="H973" s="27"/>
    </row>
    <row r="974" spans="1:8" x14ac:dyDescent="0.3">
      <c r="A974" s="16" t="s">
        <v>826</v>
      </c>
      <c r="B974" s="26" t="s">
        <v>827</v>
      </c>
      <c r="C974" s="16"/>
      <c r="D974" s="16"/>
      <c r="E974" s="16"/>
      <c r="F974" s="16"/>
      <c r="G974" s="26"/>
      <c r="H974" s="27"/>
    </row>
    <row r="975" spans="1:8" ht="28.8" x14ac:dyDescent="0.3">
      <c r="E975" s="15" t="s">
        <v>51</v>
      </c>
      <c r="F975" s="15" t="str">
        <f>IF((COUNT(C969:C974)&lt;&gt;COUNT(F969:F974)),"", ROUND(SUM(F969:F974),2))</f>
        <v/>
      </c>
      <c r="G975" s="24" t="str">
        <f>IF((COUNT(C969:C974)&lt;&gt;COUNT(F969:F974)),"Neužpildytos visų objektų kainos", "")</f>
        <v>Neužpildytos visų objektų kainos</v>
      </c>
    </row>
    <row r="976" spans="1:8" ht="28.8" x14ac:dyDescent="0.3">
      <c r="C976" s="15" t="s">
        <v>52</v>
      </c>
      <c r="D976" s="18"/>
      <c r="E976" s="15" t="s">
        <v>53</v>
      </c>
      <c r="F976" s="15" t="str">
        <f>IF(OR(F975="",D976=""),"", ROUND(PRODUCT(D976,F975)/100,2))</f>
        <v/>
      </c>
      <c r="G976" s="24" t="str">
        <f>IF(D976="", "Nurodykite taikomą PVM dydį", "")</f>
        <v>Nurodykite taikomą PVM dydį</v>
      </c>
    </row>
    <row r="977" spans="1:8" x14ac:dyDescent="0.3">
      <c r="E977" s="15" t="s">
        <v>54</v>
      </c>
      <c r="F977" s="15">
        <f>IF(ISBLANK(F976), "", ROUND(SUM(F975:F976),2))</f>
        <v>0</v>
      </c>
    </row>
    <row r="981" spans="1:8" x14ac:dyDescent="0.3">
      <c r="A981" s="12" t="s">
        <v>828</v>
      </c>
      <c r="B981" s="33" t="s">
        <v>829</v>
      </c>
    </row>
    <row r="983" spans="1:8" x14ac:dyDescent="0.3">
      <c r="A983" s="12" t="s">
        <v>27</v>
      </c>
    </row>
    <row r="984" spans="1:8" s="30" customFormat="1" ht="100.8" x14ac:dyDescent="0.3">
      <c r="A984" s="28" t="s">
        <v>28</v>
      </c>
      <c r="B984" s="29" t="s">
        <v>29</v>
      </c>
      <c r="C984" s="28" t="s">
        <v>30</v>
      </c>
      <c r="D984" s="28" t="s">
        <v>31</v>
      </c>
      <c r="E984" s="28" t="s">
        <v>32</v>
      </c>
      <c r="F984" s="28" t="s">
        <v>33</v>
      </c>
      <c r="G984" s="29" t="s">
        <v>34</v>
      </c>
      <c r="H984" s="29" t="s">
        <v>35</v>
      </c>
    </row>
    <row r="985" spans="1:8" x14ac:dyDescent="0.3">
      <c r="A985" s="15" t="s">
        <v>830</v>
      </c>
      <c r="B985" s="25" t="s">
        <v>831</v>
      </c>
      <c r="C985" s="16"/>
      <c r="D985" s="16"/>
      <c r="E985" s="16"/>
      <c r="F985" s="16"/>
      <c r="G985" s="26"/>
      <c r="H985" s="26"/>
    </row>
    <row r="986" spans="1:8" x14ac:dyDescent="0.3">
      <c r="A986" s="16" t="s">
        <v>832</v>
      </c>
      <c r="B986" s="26" t="s">
        <v>831</v>
      </c>
      <c r="C986" s="35">
        <v>57</v>
      </c>
      <c r="D986" s="35" t="s">
        <v>511</v>
      </c>
      <c r="E986" s="17"/>
      <c r="F986" s="16" t="str">
        <f>IF(ISBLANK(E986),"", PRODUCT(C986,E986))</f>
        <v/>
      </c>
      <c r="G986" s="27"/>
      <c r="H986" s="26"/>
    </row>
    <row r="987" spans="1:8" x14ac:dyDescent="0.3">
      <c r="A987" s="16" t="s">
        <v>833</v>
      </c>
      <c r="B987" s="26" t="s">
        <v>834</v>
      </c>
      <c r="C987" s="16"/>
      <c r="D987" s="16"/>
      <c r="E987" s="16"/>
      <c r="F987" s="16"/>
      <c r="G987" s="26"/>
      <c r="H987" s="27"/>
    </row>
    <row r="988" spans="1:8" x14ac:dyDescent="0.3">
      <c r="A988" s="16" t="s">
        <v>835</v>
      </c>
      <c r="B988" s="26" t="s">
        <v>836</v>
      </c>
      <c r="C988" s="16"/>
      <c r="D988" s="16"/>
      <c r="E988" s="16"/>
      <c r="F988" s="16"/>
      <c r="G988" s="26"/>
      <c r="H988" s="27"/>
    </row>
    <row r="989" spans="1:8" x14ac:dyDescent="0.3">
      <c r="A989" s="16" t="s">
        <v>837</v>
      </c>
      <c r="B989" s="26" t="s">
        <v>838</v>
      </c>
      <c r="C989" s="16"/>
      <c r="D989" s="16"/>
      <c r="E989" s="16"/>
      <c r="F989" s="16"/>
      <c r="G989" s="26"/>
      <c r="H989" s="27"/>
    </row>
    <row r="990" spans="1:8" x14ac:dyDescent="0.3">
      <c r="A990" s="16" t="s">
        <v>839</v>
      </c>
      <c r="B990" s="26" t="s">
        <v>840</v>
      </c>
      <c r="C990" s="16"/>
      <c r="D990" s="16"/>
      <c r="E990" s="16"/>
      <c r="F990" s="16"/>
      <c r="G990" s="26"/>
      <c r="H990" s="27"/>
    </row>
    <row r="991" spans="1:8" x14ac:dyDescent="0.3">
      <c r="A991" s="16" t="s">
        <v>841</v>
      </c>
      <c r="B991" s="26" t="s">
        <v>842</v>
      </c>
      <c r="C991" s="16"/>
      <c r="D991" s="16"/>
      <c r="E991" s="16"/>
      <c r="F991" s="16"/>
      <c r="G991" s="26"/>
      <c r="H991" s="27"/>
    </row>
    <row r="992" spans="1:8" x14ac:dyDescent="0.3">
      <c r="A992" s="16" t="s">
        <v>843</v>
      </c>
      <c r="B992" s="26" t="s">
        <v>844</v>
      </c>
      <c r="C992" s="16"/>
      <c r="D992" s="16"/>
      <c r="E992" s="16"/>
      <c r="F992" s="16"/>
      <c r="G992" s="26"/>
      <c r="H992" s="27"/>
    </row>
    <row r="993" spans="1:8" x14ac:dyDescent="0.3">
      <c r="A993" s="16" t="s">
        <v>845</v>
      </c>
      <c r="B993" s="26" t="s">
        <v>846</v>
      </c>
      <c r="C993" s="16"/>
      <c r="D993" s="16"/>
      <c r="E993" s="16"/>
      <c r="F993" s="16"/>
      <c r="G993" s="26"/>
      <c r="H993" s="27"/>
    </row>
    <row r="994" spans="1:8" x14ac:dyDescent="0.3">
      <c r="A994" s="16" t="s">
        <v>847</v>
      </c>
      <c r="B994" s="26" t="s">
        <v>848</v>
      </c>
      <c r="C994" s="16"/>
      <c r="D994" s="16"/>
      <c r="E994" s="16"/>
      <c r="F994" s="16"/>
      <c r="G994" s="26"/>
      <c r="H994" s="27"/>
    </row>
    <row r="995" spans="1:8" x14ac:dyDescent="0.3">
      <c r="A995" s="16" t="s">
        <v>849</v>
      </c>
      <c r="B995" s="26" t="s">
        <v>850</v>
      </c>
      <c r="C995" s="16"/>
      <c r="D995" s="16"/>
      <c r="E995" s="16"/>
      <c r="F995" s="16"/>
      <c r="G995" s="26"/>
      <c r="H995" s="27"/>
    </row>
    <row r="996" spans="1:8" ht="28.8" x14ac:dyDescent="0.3">
      <c r="E996" s="15" t="s">
        <v>51</v>
      </c>
      <c r="F996" s="15" t="str">
        <f>IF((COUNT(C986:C995)&lt;&gt;COUNT(F986:F995)),"", ROUND(SUM(F986:F995),2))</f>
        <v/>
      </c>
      <c r="G996" s="24" t="str">
        <f>IF((COUNT(C986:C995)&lt;&gt;COUNT(F986:F995)),"Neužpildytos visų objektų kainos", "")</f>
        <v>Neužpildytos visų objektų kainos</v>
      </c>
    </row>
    <row r="997" spans="1:8" ht="28.8" x14ac:dyDescent="0.3">
      <c r="C997" s="15" t="s">
        <v>52</v>
      </c>
      <c r="D997" s="18"/>
      <c r="E997" s="15" t="s">
        <v>53</v>
      </c>
      <c r="F997" s="15" t="str">
        <f>IF(OR(F996="",D997=""),"", ROUND(PRODUCT(D997,F996)/100,2))</f>
        <v/>
      </c>
      <c r="G997" s="24" t="str">
        <f>IF(D997="", "Nurodykite taikomą PVM dydį", "")</f>
        <v>Nurodykite taikomą PVM dydį</v>
      </c>
    </row>
    <row r="998" spans="1:8" x14ac:dyDescent="0.3">
      <c r="E998" s="15" t="s">
        <v>54</v>
      </c>
      <c r="F998" s="15">
        <f>IF(ISBLANK(F997), "", ROUND(SUM(F996:F997),2))</f>
        <v>0</v>
      </c>
    </row>
    <row r="1002" spans="1:8" x14ac:dyDescent="0.3">
      <c r="A1002" s="12" t="s">
        <v>851</v>
      </c>
      <c r="B1002" s="33" t="s">
        <v>852</v>
      </c>
    </row>
    <row r="1004" spans="1:8" x14ac:dyDescent="0.3">
      <c r="A1004" s="12" t="s">
        <v>27</v>
      </c>
    </row>
    <row r="1005" spans="1:8" s="30" customFormat="1" ht="100.8" x14ac:dyDescent="0.3">
      <c r="A1005" s="28" t="s">
        <v>28</v>
      </c>
      <c r="B1005" s="29" t="s">
        <v>29</v>
      </c>
      <c r="C1005" s="28" t="s">
        <v>30</v>
      </c>
      <c r="D1005" s="28" t="s">
        <v>31</v>
      </c>
      <c r="E1005" s="28" t="s">
        <v>32</v>
      </c>
      <c r="F1005" s="28" t="s">
        <v>33</v>
      </c>
      <c r="G1005" s="29" t="s">
        <v>34</v>
      </c>
      <c r="H1005" s="29" t="s">
        <v>35</v>
      </c>
    </row>
    <row r="1006" spans="1:8" x14ac:dyDescent="0.3">
      <c r="A1006" s="15" t="s">
        <v>853</v>
      </c>
      <c r="B1006" s="25" t="s">
        <v>854</v>
      </c>
      <c r="C1006" s="16"/>
      <c r="D1006" s="16"/>
      <c r="E1006" s="16"/>
      <c r="F1006" s="16"/>
      <c r="G1006" s="26"/>
      <c r="H1006" s="26"/>
    </row>
    <row r="1007" spans="1:8" x14ac:dyDescent="0.3">
      <c r="A1007" s="16" t="s">
        <v>855</v>
      </c>
      <c r="B1007" s="26" t="s">
        <v>854</v>
      </c>
      <c r="C1007" s="35">
        <v>30</v>
      </c>
      <c r="D1007" s="35" t="s">
        <v>511</v>
      </c>
      <c r="E1007" s="17"/>
      <c r="F1007" s="16" t="str">
        <f>IF(ISBLANK(E1007),"", PRODUCT(C1007,E1007))</f>
        <v/>
      </c>
      <c r="G1007" s="27"/>
      <c r="H1007" s="26"/>
    </row>
    <row r="1008" spans="1:8" x14ac:dyDescent="0.3">
      <c r="A1008" s="16" t="s">
        <v>856</v>
      </c>
      <c r="B1008" s="26" t="s">
        <v>857</v>
      </c>
      <c r="C1008" s="16"/>
      <c r="D1008" s="16"/>
      <c r="E1008" s="16"/>
      <c r="F1008" s="16"/>
      <c r="G1008" s="26"/>
      <c r="H1008" s="27"/>
    </row>
    <row r="1009" spans="1:8" x14ac:dyDescent="0.3">
      <c r="A1009" s="16" t="s">
        <v>858</v>
      </c>
      <c r="B1009" s="26" t="s">
        <v>859</v>
      </c>
      <c r="C1009" s="16"/>
      <c r="D1009" s="16"/>
      <c r="E1009" s="16"/>
      <c r="F1009" s="16"/>
      <c r="G1009" s="26"/>
      <c r="H1009" s="27"/>
    </row>
    <row r="1010" spans="1:8" ht="28.8" x14ac:dyDescent="0.3">
      <c r="A1010" s="16" t="s">
        <v>860</v>
      </c>
      <c r="B1010" s="26" t="s">
        <v>861</v>
      </c>
      <c r="C1010" s="16"/>
      <c r="D1010" s="16"/>
      <c r="E1010" s="16"/>
      <c r="F1010" s="16"/>
      <c r="G1010" s="26"/>
      <c r="H1010" s="27"/>
    </row>
    <row r="1011" spans="1:8" ht="28.8" x14ac:dyDescent="0.3">
      <c r="A1011" s="16" t="s">
        <v>862</v>
      </c>
      <c r="B1011" s="26" t="s">
        <v>863</v>
      </c>
      <c r="C1011" s="16"/>
      <c r="D1011" s="16"/>
      <c r="E1011" s="16"/>
      <c r="F1011" s="16"/>
      <c r="G1011" s="26"/>
      <c r="H1011" s="27"/>
    </row>
    <row r="1012" spans="1:8" x14ac:dyDescent="0.3">
      <c r="A1012" s="16" t="s">
        <v>864</v>
      </c>
      <c r="B1012" s="26" t="s">
        <v>865</v>
      </c>
      <c r="C1012" s="16"/>
      <c r="D1012" s="16"/>
      <c r="E1012" s="16"/>
      <c r="F1012" s="16"/>
      <c r="G1012" s="26"/>
      <c r="H1012" s="27"/>
    </row>
    <row r="1013" spans="1:8" x14ac:dyDescent="0.3">
      <c r="A1013" s="16" t="s">
        <v>866</v>
      </c>
      <c r="B1013" s="26" t="s">
        <v>867</v>
      </c>
      <c r="C1013" s="16"/>
      <c r="D1013" s="16"/>
      <c r="E1013" s="16"/>
      <c r="F1013" s="16"/>
      <c r="G1013" s="26"/>
      <c r="H1013" s="27"/>
    </row>
    <row r="1014" spans="1:8" x14ac:dyDescent="0.3">
      <c r="A1014" s="16" t="s">
        <v>868</v>
      </c>
      <c r="B1014" s="26" t="s">
        <v>869</v>
      </c>
      <c r="C1014" s="16"/>
      <c r="D1014" s="16"/>
      <c r="E1014" s="16"/>
      <c r="F1014" s="16"/>
      <c r="G1014" s="26"/>
      <c r="H1014" s="27"/>
    </row>
    <row r="1015" spans="1:8" ht="28.8" x14ac:dyDescent="0.3">
      <c r="E1015" s="15" t="s">
        <v>51</v>
      </c>
      <c r="F1015" s="15" t="str">
        <f>IF((COUNT(C1007:C1014)&lt;&gt;COUNT(F1007:F1014)),"", ROUND(SUM(F1007:F1014),2))</f>
        <v/>
      </c>
      <c r="G1015" s="24" t="str">
        <f>IF((COUNT(C1007:C1014)&lt;&gt;COUNT(F1007:F1014)),"Neužpildytos visų objektų kainos", "")</f>
        <v>Neužpildytos visų objektų kainos</v>
      </c>
    </row>
    <row r="1016" spans="1:8" ht="28.8" x14ac:dyDescent="0.3">
      <c r="C1016" s="15" t="s">
        <v>52</v>
      </c>
      <c r="D1016" s="18"/>
      <c r="E1016" s="15" t="s">
        <v>53</v>
      </c>
      <c r="F1016" s="15" t="str">
        <f>IF(OR(F1015="",D1016=""),"", ROUND(PRODUCT(D1016,F1015)/100,2))</f>
        <v/>
      </c>
      <c r="G1016" s="24" t="str">
        <f>IF(D1016="", "Nurodykite taikomą PVM dydį", "")</f>
        <v>Nurodykite taikomą PVM dydį</v>
      </c>
    </row>
    <row r="1017" spans="1:8" x14ac:dyDescent="0.3">
      <c r="E1017" s="15" t="s">
        <v>54</v>
      </c>
      <c r="F1017" s="15">
        <f>IF(ISBLANK(F1016), "", ROUND(SUM(F1015:F1016),2))</f>
        <v>0</v>
      </c>
    </row>
    <row r="1021" spans="1:8" x14ac:dyDescent="0.3">
      <c r="A1021" s="12" t="s">
        <v>870</v>
      </c>
      <c r="B1021" s="33" t="s">
        <v>871</v>
      </c>
    </row>
    <row r="1023" spans="1:8" x14ac:dyDescent="0.3">
      <c r="A1023" s="12" t="s">
        <v>27</v>
      </c>
    </row>
    <row r="1024" spans="1:8" s="30" customFormat="1" ht="100.8" x14ac:dyDescent="0.3">
      <c r="A1024" s="28" t="s">
        <v>28</v>
      </c>
      <c r="B1024" s="29" t="s">
        <v>29</v>
      </c>
      <c r="C1024" s="28" t="s">
        <v>30</v>
      </c>
      <c r="D1024" s="28" t="s">
        <v>31</v>
      </c>
      <c r="E1024" s="28" t="s">
        <v>32</v>
      </c>
      <c r="F1024" s="28" t="s">
        <v>33</v>
      </c>
      <c r="G1024" s="29" t="s">
        <v>34</v>
      </c>
      <c r="H1024" s="29" t="s">
        <v>35</v>
      </c>
    </row>
    <row r="1025" spans="1:8" x14ac:dyDescent="0.3">
      <c r="A1025" s="15" t="s">
        <v>872</v>
      </c>
      <c r="B1025" s="25" t="s">
        <v>873</v>
      </c>
      <c r="C1025" s="16"/>
      <c r="D1025" s="16"/>
      <c r="E1025" s="16"/>
      <c r="F1025" s="16"/>
      <c r="G1025" s="26"/>
      <c r="H1025" s="26"/>
    </row>
    <row r="1026" spans="1:8" x14ac:dyDescent="0.3">
      <c r="A1026" s="16" t="s">
        <v>874</v>
      </c>
      <c r="B1026" s="26" t="s">
        <v>873</v>
      </c>
      <c r="C1026" s="35">
        <v>9</v>
      </c>
      <c r="D1026" s="35" t="s">
        <v>40</v>
      </c>
      <c r="E1026" s="17"/>
      <c r="F1026" s="16" t="str">
        <f>IF(ISBLANK(E1026),"", PRODUCT(C1026,E1026))</f>
        <v/>
      </c>
      <c r="G1026" s="27"/>
      <c r="H1026" s="26"/>
    </row>
    <row r="1027" spans="1:8" x14ac:dyDescent="0.3">
      <c r="A1027" s="16" t="s">
        <v>875</v>
      </c>
      <c r="B1027" s="26" t="s">
        <v>876</v>
      </c>
      <c r="C1027" s="35"/>
      <c r="D1027" s="35"/>
      <c r="E1027" s="16"/>
      <c r="F1027" s="16"/>
      <c r="G1027" s="26"/>
      <c r="H1027" s="27"/>
    </row>
    <row r="1028" spans="1:8" x14ac:dyDescent="0.3">
      <c r="A1028" s="16" t="s">
        <v>877</v>
      </c>
      <c r="B1028" s="26" t="s">
        <v>878</v>
      </c>
      <c r="C1028" s="16"/>
      <c r="D1028" s="16"/>
      <c r="E1028" s="16"/>
      <c r="F1028" s="16"/>
      <c r="G1028" s="26"/>
      <c r="H1028" s="27"/>
    </row>
    <row r="1029" spans="1:8" x14ac:dyDescent="0.3">
      <c r="A1029" s="16" t="s">
        <v>879</v>
      </c>
      <c r="B1029" s="26" t="s">
        <v>880</v>
      </c>
      <c r="C1029" s="16"/>
      <c r="D1029" s="16"/>
      <c r="E1029" s="16"/>
      <c r="F1029" s="16"/>
      <c r="G1029" s="26"/>
      <c r="H1029" s="27"/>
    </row>
    <row r="1030" spans="1:8" x14ac:dyDescent="0.3">
      <c r="A1030" s="16" t="s">
        <v>881</v>
      </c>
      <c r="B1030" s="26" t="s">
        <v>882</v>
      </c>
      <c r="C1030" s="16"/>
      <c r="D1030" s="16"/>
      <c r="E1030" s="16"/>
      <c r="F1030" s="16"/>
      <c r="G1030" s="26"/>
      <c r="H1030" s="27"/>
    </row>
    <row r="1031" spans="1:8" x14ac:dyDescent="0.3">
      <c r="A1031" s="16" t="s">
        <v>883</v>
      </c>
      <c r="B1031" s="26" t="s">
        <v>884</v>
      </c>
      <c r="C1031" s="16"/>
      <c r="D1031" s="16"/>
      <c r="E1031" s="16"/>
      <c r="F1031" s="16"/>
      <c r="G1031" s="26"/>
      <c r="H1031" s="27"/>
    </row>
    <row r="1032" spans="1:8" ht="28.8" x14ac:dyDescent="0.3">
      <c r="E1032" s="15" t="s">
        <v>51</v>
      </c>
      <c r="F1032" s="15" t="str">
        <f>IF((COUNT(C1026:C1031)&lt;&gt;COUNT(F1026:F1031)),"", ROUND(SUM(F1026:F1031),2))</f>
        <v/>
      </c>
      <c r="G1032" s="24" t="str">
        <f>IF((COUNT(C1026:C1031)&lt;&gt;COUNT(F1026:F1031)),"Neužpildytos visų objektų kainos", "")</f>
        <v>Neužpildytos visų objektų kainos</v>
      </c>
    </row>
    <row r="1033" spans="1:8" ht="28.8" x14ac:dyDescent="0.3">
      <c r="C1033" s="15" t="s">
        <v>52</v>
      </c>
      <c r="D1033" s="18"/>
      <c r="E1033" s="15" t="s">
        <v>53</v>
      </c>
      <c r="F1033" s="15" t="str">
        <f>IF(OR(F1032="",D1033=""),"", ROUND(PRODUCT(D1033,F1032)/100,2))</f>
        <v/>
      </c>
      <c r="G1033" s="24" t="str">
        <f>IF(D1033="", "Nurodykite taikomą PVM dydį", "")</f>
        <v>Nurodykite taikomą PVM dydį</v>
      </c>
    </row>
    <row r="1034" spans="1:8" x14ac:dyDescent="0.3">
      <c r="E1034" s="15" t="s">
        <v>54</v>
      </c>
      <c r="F1034" s="15">
        <f>IF(ISBLANK(F1033), "", ROUND(SUM(F1032:F1033),2))</f>
        <v>0</v>
      </c>
    </row>
    <row r="1038" spans="1:8" x14ac:dyDescent="0.3">
      <c r="A1038" s="12" t="s">
        <v>885</v>
      </c>
      <c r="B1038" s="33" t="s">
        <v>886</v>
      </c>
    </row>
    <row r="1040" spans="1:8" x14ac:dyDescent="0.3">
      <c r="A1040" s="12" t="s">
        <v>27</v>
      </c>
    </row>
    <row r="1041" spans="1:8" s="30" customFormat="1" ht="100.8" x14ac:dyDescent="0.3">
      <c r="A1041" s="28" t="s">
        <v>28</v>
      </c>
      <c r="B1041" s="29" t="s">
        <v>29</v>
      </c>
      <c r="C1041" s="28" t="s">
        <v>30</v>
      </c>
      <c r="D1041" s="28" t="s">
        <v>31</v>
      </c>
      <c r="E1041" s="28" t="s">
        <v>32</v>
      </c>
      <c r="F1041" s="28" t="s">
        <v>33</v>
      </c>
      <c r="G1041" s="29" t="s">
        <v>34</v>
      </c>
      <c r="H1041" s="29" t="s">
        <v>35</v>
      </c>
    </row>
    <row r="1042" spans="1:8" x14ac:dyDescent="0.3">
      <c r="A1042" s="15" t="s">
        <v>887</v>
      </c>
      <c r="B1042" s="25" t="s">
        <v>888</v>
      </c>
      <c r="C1042" s="16"/>
      <c r="D1042" s="16"/>
      <c r="E1042" s="16"/>
      <c r="F1042" s="16"/>
      <c r="G1042" s="26"/>
      <c r="H1042" s="26"/>
    </row>
    <row r="1043" spans="1:8" x14ac:dyDescent="0.3">
      <c r="A1043" s="16" t="s">
        <v>889</v>
      </c>
      <c r="B1043" s="26" t="s">
        <v>888</v>
      </c>
      <c r="C1043" s="35">
        <v>52</v>
      </c>
      <c r="D1043" s="35" t="s">
        <v>511</v>
      </c>
      <c r="E1043" s="17"/>
      <c r="F1043" s="16" t="str">
        <f>IF(ISBLANK(E1043),"", PRODUCT(C1043,E1043))</f>
        <v/>
      </c>
      <c r="G1043" s="27"/>
      <c r="H1043" s="26"/>
    </row>
    <row r="1044" spans="1:8" x14ac:dyDescent="0.3">
      <c r="A1044" s="16" t="s">
        <v>890</v>
      </c>
      <c r="B1044" s="26" t="s">
        <v>891</v>
      </c>
      <c r="C1044" s="16"/>
      <c r="D1044" s="16"/>
      <c r="E1044" s="16"/>
      <c r="F1044" s="16"/>
      <c r="G1044" s="26"/>
      <c r="H1044" s="27"/>
    </row>
    <row r="1045" spans="1:8" x14ac:dyDescent="0.3">
      <c r="A1045" s="16" t="s">
        <v>892</v>
      </c>
      <c r="B1045" s="26" t="s">
        <v>893</v>
      </c>
      <c r="C1045" s="16"/>
      <c r="D1045" s="16"/>
      <c r="E1045" s="16"/>
      <c r="F1045" s="16"/>
      <c r="G1045" s="26"/>
      <c r="H1045" s="27"/>
    </row>
    <row r="1046" spans="1:8" x14ac:dyDescent="0.3">
      <c r="A1046" s="16" t="s">
        <v>894</v>
      </c>
      <c r="B1046" s="26" t="s">
        <v>895</v>
      </c>
      <c r="C1046" s="16"/>
      <c r="D1046" s="16"/>
      <c r="E1046" s="16"/>
      <c r="F1046" s="16"/>
      <c r="G1046" s="26"/>
      <c r="H1046" s="27"/>
    </row>
    <row r="1047" spans="1:8" x14ac:dyDescent="0.3">
      <c r="A1047" s="16" t="s">
        <v>896</v>
      </c>
      <c r="B1047" s="26" t="s">
        <v>897</v>
      </c>
      <c r="C1047" s="16"/>
      <c r="D1047" s="16"/>
      <c r="E1047" s="16"/>
      <c r="F1047" s="16"/>
      <c r="G1047" s="26"/>
      <c r="H1047" s="27"/>
    </row>
    <row r="1048" spans="1:8" x14ac:dyDescent="0.3">
      <c r="A1048" s="16" t="s">
        <v>898</v>
      </c>
      <c r="B1048" s="26" t="s">
        <v>899</v>
      </c>
      <c r="C1048" s="16"/>
      <c r="D1048" s="16"/>
      <c r="E1048" s="16"/>
      <c r="F1048" s="16"/>
      <c r="G1048" s="26"/>
      <c r="H1048" s="27"/>
    </row>
    <row r="1049" spans="1:8" x14ac:dyDescent="0.3">
      <c r="A1049" s="16" t="s">
        <v>900</v>
      </c>
      <c r="B1049" s="26" t="s">
        <v>901</v>
      </c>
      <c r="C1049" s="16"/>
      <c r="D1049" s="16"/>
      <c r="E1049" s="16"/>
      <c r="F1049" s="16"/>
      <c r="G1049" s="26"/>
      <c r="H1049" s="27"/>
    </row>
    <row r="1050" spans="1:8" x14ac:dyDescent="0.3">
      <c r="A1050" s="16" t="s">
        <v>902</v>
      </c>
      <c r="B1050" s="26" t="s">
        <v>903</v>
      </c>
      <c r="C1050" s="16"/>
      <c r="D1050" s="16"/>
      <c r="E1050" s="16"/>
      <c r="F1050" s="16"/>
      <c r="G1050" s="26"/>
      <c r="H1050" s="27"/>
    </row>
    <row r="1051" spans="1:8" ht="28.8" x14ac:dyDescent="0.3">
      <c r="E1051" s="15" t="s">
        <v>51</v>
      </c>
      <c r="F1051" s="15" t="str">
        <f>IF((COUNT(C1043:C1050)&lt;&gt;COUNT(F1043:F1050)),"", ROUND(SUM(F1043:F1050),2))</f>
        <v/>
      </c>
      <c r="G1051" s="24" t="str">
        <f>IF((COUNT(C1043:C1050)&lt;&gt;COUNT(F1043:F1050)),"Neužpildytos visų objektų kainos", "")</f>
        <v>Neužpildytos visų objektų kainos</v>
      </c>
    </row>
    <row r="1052" spans="1:8" ht="28.8" x14ac:dyDescent="0.3">
      <c r="C1052" s="15" t="s">
        <v>52</v>
      </c>
      <c r="D1052" s="18"/>
      <c r="E1052" s="15" t="s">
        <v>53</v>
      </c>
      <c r="F1052" s="15" t="str">
        <f>IF(OR(F1051="",D1052=""),"", ROUND(PRODUCT(D1052,F1051)/100,2))</f>
        <v/>
      </c>
      <c r="G1052" s="24" t="str">
        <f>IF(D1052="", "Nurodykite taikomą PVM dydį", "")</f>
        <v>Nurodykite taikomą PVM dydį</v>
      </c>
    </row>
    <row r="1053" spans="1:8" x14ac:dyDescent="0.3">
      <c r="E1053" s="15" t="s">
        <v>54</v>
      </c>
      <c r="F1053" s="15">
        <f>IF(ISBLANK(F1052), "", ROUND(SUM(F1051:F1052),2))</f>
        <v>0</v>
      </c>
    </row>
    <row r="1057" spans="1:8" x14ac:dyDescent="0.3">
      <c r="A1057" s="12" t="s">
        <v>904</v>
      </c>
      <c r="B1057" s="33" t="s">
        <v>905</v>
      </c>
    </row>
    <row r="1059" spans="1:8" x14ac:dyDescent="0.3">
      <c r="A1059" s="12" t="s">
        <v>27</v>
      </c>
    </row>
    <row r="1060" spans="1:8" s="30" customFormat="1" ht="100.8" x14ac:dyDescent="0.3">
      <c r="A1060" s="28" t="s">
        <v>28</v>
      </c>
      <c r="B1060" s="29" t="s">
        <v>29</v>
      </c>
      <c r="C1060" s="28" t="s">
        <v>30</v>
      </c>
      <c r="D1060" s="28" t="s">
        <v>31</v>
      </c>
      <c r="E1060" s="28" t="s">
        <v>32</v>
      </c>
      <c r="F1060" s="28" t="s">
        <v>33</v>
      </c>
      <c r="G1060" s="29" t="s">
        <v>34</v>
      </c>
      <c r="H1060" s="29" t="s">
        <v>35</v>
      </c>
    </row>
    <row r="1061" spans="1:8" x14ac:dyDescent="0.3">
      <c r="A1061" s="15" t="s">
        <v>906</v>
      </c>
      <c r="B1061" s="25" t="s">
        <v>907</v>
      </c>
      <c r="C1061" s="16"/>
      <c r="D1061" s="16"/>
      <c r="E1061" s="16"/>
      <c r="F1061" s="16"/>
      <c r="G1061" s="26"/>
      <c r="H1061" s="26"/>
    </row>
    <row r="1062" spans="1:8" x14ac:dyDescent="0.3">
      <c r="A1062" s="16" t="s">
        <v>908</v>
      </c>
      <c r="B1062" s="26" t="s">
        <v>907</v>
      </c>
      <c r="C1062" s="35">
        <v>7</v>
      </c>
      <c r="D1062" s="35" t="s">
        <v>511</v>
      </c>
      <c r="E1062" s="17"/>
      <c r="F1062" s="16" t="str">
        <f>IF(ISBLANK(E1062),"", PRODUCT(C1062,E1062))</f>
        <v/>
      </c>
      <c r="G1062" s="27"/>
      <c r="H1062" s="26"/>
    </row>
    <row r="1063" spans="1:8" x14ac:dyDescent="0.3">
      <c r="A1063" s="16" t="s">
        <v>909</v>
      </c>
      <c r="B1063" s="26" t="s">
        <v>910</v>
      </c>
      <c r="C1063" s="16"/>
      <c r="D1063" s="16"/>
      <c r="E1063" s="16"/>
      <c r="F1063" s="16"/>
      <c r="G1063" s="26"/>
      <c r="H1063" s="27"/>
    </row>
    <row r="1064" spans="1:8" x14ac:dyDescent="0.3">
      <c r="A1064" s="16" t="s">
        <v>911</v>
      </c>
      <c r="B1064" s="26" t="s">
        <v>912</v>
      </c>
      <c r="C1064" s="16"/>
      <c r="D1064" s="16"/>
      <c r="E1064" s="16"/>
      <c r="F1064" s="16"/>
      <c r="G1064" s="26"/>
      <c r="H1064" s="27"/>
    </row>
    <row r="1065" spans="1:8" ht="28.8" x14ac:dyDescent="0.3">
      <c r="E1065" s="15" t="s">
        <v>51</v>
      </c>
      <c r="F1065" s="15" t="str">
        <f>IF((COUNT(C1062:C1064)&lt;&gt;COUNT(F1062:F1064)),"", ROUND(SUM(F1062:F1064),2))</f>
        <v/>
      </c>
      <c r="G1065" s="24" t="str">
        <f>IF((COUNT(C1062:C1064)&lt;&gt;COUNT(F1062:F1064)),"Neužpildytos visų objektų kainos", "")</f>
        <v>Neužpildytos visų objektų kainos</v>
      </c>
    </row>
    <row r="1066" spans="1:8" ht="28.8" x14ac:dyDescent="0.3">
      <c r="C1066" s="15" t="s">
        <v>52</v>
      </c>
      <c r="D1066" s="18"/>
      <c r="E1066" s="15" t="s">
        <v>53</v>
      </c>
      <c r="F1066" s="15" t="str">
        <f>IF(OR(F1065="",D1066=""),"", ROUND(PRODUCT(D1066,F1065)/100,2))</f>
        <v/>
      </c>
      <c r="G1066" s="24" t="str">
        <f>IF(D1066="", "Nurodykite taikomą PVM dydį", "")</f>
        <v>Nurodykite taikomą PVM dydį</v>
      </c>
    </row>
    <row r="1067" spans="1:8" x14ac:dyDescent="0.3">
      <c r="E1067" s="15" t="s">
        <v>54</v>
      </c>
      <c r="F1067" s="15">
        <f>IF(ISBLANK(F1066), "", ROUND(SUM(F1065:F1066),2))</f>
        <v>0</v>
      </c>
    </row>
    <row r="1071" spans="1:8" x14ac:dyDescent="0.3">
      <c r="A1071" s="12" t="s">
        <v>913</v>
      </c>
      <c r="B1071" s="33" t="s">
        <v>914</v>
      </c>
    </row>
    <row r="1073" spans="1:8" x14ac:dyDescent="0.3">
      <c r="A1073" s="12" t="s">
        <v>27</v>
      </c>
    </row>
    <row r="1074" spans="1:8" s="30" customFormat="1" ht="100.8" x14ac:dyDescent="0.3">
      <c r="A1074" s="28" t="s">
        <v>28</v>
      </c>
      <c r="B1074" s="29" t="s">
        <v>29</v>
      </c>
      <c r="C1074" s="28" t="s">
        <v>30</v>
      </c>
      <c r="D1074" s="28" t="s">
        <v>31</v>
      </c>
      <c r="E1074" s="28" t="s">
        <v>32</v>
      </c>
      <c r="F1074" s="28" t="s">
        <v>33</v>
      </c>
      <c r="G1074" s="29" t="s">
        <v>34</v>
      </c>
      <c r="H1074" s="29" t="s">
        <v>35</v>
      </c>
    </row>
    <row r="1075" spans="1:8" x14ac:dyDescent="0.3">
      <c r="A1075" s="15" t="s">
        <v>915</v>
      </c>
      <c r="B1075" s="25" t="s">
        <v>916</v>
      </c>
      <c r="C1075" s="16"/>
      <c r="D1075" s="16"/>
      <c r="E1075" s="16"/>
      <c r="F1075" s="16"/>
      <c r="G1075" s="26"/>
      <c r="H1075" s="26"/>
    </row>
    <row r="1076" spans="1:8" x14ac:dyDescent="0.3">
      <c r="A1076" s="16" t="s">
        <v>917</v>
      </c>
      <c r="B1076" s="26" t="s">
        <v>916</v>
      </c>
      <c r="C1076" s="35">
        <v>2</v>
      </c>
      <c r="D1076" s="35" t="s">
        <v>511</v>
      </c>
      <c r="E1076" s="17"/>
      <c r="F1076" s="16" t="str">
        <f>IF(ISBLANK(E1076),"", PRODUCT(C1076,E1076))</f>
        <v/>
      </c>
      <c r="G1076" s="27"/>
      <c r="H1076" s="26"/>
    </row>
    <row r="1077" spans="1:8" x14ac:dyDescent="0.3">
      <c r="A1077" s="16" t="s">
        <v>918</v>
      </c>
      <c r="B1077" s="26" t="s">
        <v>919</v>
      </c>
      <c r="C1077" s="16"/>
      <c r="D1077" s="16"/>
      <c r="E1077" s="16"/>
      <c r="F1077" s="16"/>
      <c r="G1077" s="26"/>
      <c r="H1077" s="27"/>
    </row>
    <row r="1078" spans="1:8" x14ac:dyDescent="0.3">
      <c r="A1078" s="16" t="s">
        <v>920</v>
      </c>
      <c r="B1078" s="26" t="s">
        <v>921</v>
      </c>
      <c r="C1078" s="16"/>
      <c r="D1078" s="16"/>
      <c r="E1078" s="16"/>
      <c r="F1078" s="16"/>
      <c r="G1078" s="26"/>
      <c r="H1078" s="27"/>
    </row>
    <row r="1079" spans="1:8" x14ac:dyDescent="0.3">
      <c r="A1079" s="16" t="s">
        <v>922</v>
      </c>
      <c r="B1079" s="26" t="s">
        <v>923</v>
      </c>
      <c r="C1079" s="16"/>
      <c r="D1079" s="16"/>
      <c r="E1079" s="16"/>
      <c r="F1079" s="16"/>
      <c r="G1079" s="26"/>
      <c r="H1079" s="27"/>
    </row>
    <row r="1080" spans="1:8" ht="28.8" x14ac:dyDescent="0.3">
      <c r="E1080" s="15" t="s">
        <v>51</v>
      </c>
      <c r="F1080" s="15" t="str">
        <f>IF((COUNT(C1076:C1079)&lt;&gt;COUNT(F1076:F1079)),"", ROUND(SUM(F1076:F1079),2))</f>
        <v/>
      </c>
      <c r="G1080" s="24" t="str">
        <f>IF((COUNT(C1076:C1079)&lt;&gt;COUNT(F1076:F1079)),"Neužpildytos visų objektų kainos", "")</f>
        <v>Neužpildytos visų objektų kainos</v>
      </c>
    </row>
    <row r="1081" spans="1:8" ht="28.8" x14ac:dyDescent="0.3">
      <c r="C1081" s="15" t="s">
        <v>52</v>
      </c>
      <c r="D1081" s="18"/>
      <c r="E1081" s="15" t="s">
        <v>53</v>
      </c>
      <c r="F1081" s="15" t="str">
        <f>IF(OR(F1080="",D1081=""),"", ROUND(PRODUCT(D1081,F1080)/100,2))</f>
        <v/>
      </c>
      <c r="G1081" s="24" t="str">
        <f>IF(D1081="", "Nurodykite taikomą PVM dydį", "")</f>
        <v>Nurodykite taikomą PVM dydį</v>
      </c>
    </row>
    <row r="1082" spans="1:8" x14ac:dyDescent="0.3">
      <c r="E1082" s="15" t="s">
        <v>54</v>
      </c>
      <c r="F1082" s="15">
        <f>IF(ISBLANK(F1081), "", ROUND(SUM(F1080:F1081),2))</f>
        <v>0</v>
      </c>
    </row>
    <row r="1086" spans="1:8" x14ac:dyDescent="0.3">
      <c r="A1086" s="12" t="s">
        <v>924</v>
      </c>
      <c r="B1086" s="33" t="s">
        <v>925</v>
      </c>
    </row>
    <row r="1088" spans="1:8" x14ac:dyDescent="0.3">
      <c r="A1088" s="12" t="s">
        <v>27</v>
      </c>
    </row>
    <row r="1089" spans="1:8" s="30" customFormat="1" ht="100.8" x14ac:dyDescent="0.3">
      <c r="A1089" s="28" t="s">
        <v>28</v>
      </c>
      <c r="B1089" s="29" t="s">
        <v>29</v>
      </c>
      <c r="C1089" s="28" t="s">
        <v>30</v>
      </c>
      <c r="D1089" s="28" t="s">
        <v>31</v>
      </c>
      <c r="E1089" s="28" t="s">
        <v>32</v>
      </c>
      <c r="F1089" s="28" t="s">
        <v>33</v>
      </c>
      <c r="G1089" s="29" t="s">
        <v>34</v>
      </c>
      <c r="H1089" s="29" t="s">
        <v>35</v>
      </c>
    </row>
    <row r="1090" spans="1:8" x14ac:dyDescent="0.3">
      <c r="A1090" s="15" t="s">
        <v>926</v>
      </c>
      <c r="B1090" s="25" t="s">
        <v>927</v>
      </c>
      <c r="C1090" s="16"/>
      <c r="D1090" s="16"/>
      <c r="E1090" s="16"/>
      <c r="F1090" s="16"/>
      <c r="G1090" s="26"/>
      <c r="H1090" s="26"/>
    </row>
    <row r="1091" spans="1:8" x14ac:dyDescent="0.3">
      <c r="A1091" s="16" t="s">
        <v>928</v>
      </c>
      <c r="B1091" s="26" t="s">
        <v>927</v>
      </c>
      <c r="C1091" s="35">
        <v>7</v>
      </c>
      <c r="D1091" s="35" t="s">
        <v>511</v>
      </c>
      <c r="E1091" s="17"/>
      <c r="F1091" s="16" t="str">
        <f>IF(ISBLANK(E1091),"", PRODUCT(C1091,E1091))</f>
        <v/>
      </c>
      <c r="G1091" s="27"/>
      <c r="H1091" s="26"/>
    </row>
    <row r="1092" spans="1:8" x14ac:dyDescent="0.3">
      <c r="A1092" s="16" t="s">
        <v>929</v>
      </c>
      <c r="B1092" s="26" t="s">
        <v>930</v>
      </c>
      <c r="C1092" s="16"/>
      <c r="D1092" s="16"/>
      <c r="E1092" s="16"/>
      <c r="F1092" s="16"/>
      <c r="G1092" s="26"/>
      <c r="H1092" s="27"/>
    </row>
    <row r="1093" spans="1:8" x14ac:dyDescent="0.3">
      <c r="A1093" s="16" t="s">
        <v>931</v>
      </c>
      <c r="B1093" s="26" t="s">
        <v>932</v>
      </c>
      <c r="C1093" s="16"/>
      <c r="D1093" s="16"/>
      <c r="E1093" s="16"/>
      <c r="F1093" s="16"/>
      <c r="G1093" s="26"/>
      <c r="H1093" s="27"/>
    </row>
    <row r="1094" spans="1:8" x14ac:dyDescent="0.3">
      <c r="A1094" s="16" t="s">
        <v>933</v>
      </c>
      <c r="B1094" s="26" t="s">
        <v>934</v>
      </c>
      <c r="C1094" s="16"/>
      <c r="D1094" s="16"/>
      <c r="E1094" s="16"/>
      <c r="F1094" s="16"/>
      <c r="G1094" s="26"/>
      <c r="H1094" s="27"/>
    </row>
    <row r="1095" spans="1:8" x14ac:dyDescent="0.3">
      <c r="A1095" s="16" t="s">
        <v>935</v>
      </c>
      <c r="B1095" s="26" t="s">
        <v>936</v>
      </c>
      <c r="C1095" s="16"/>
      <c r="D1095" s="16"/>
      <c r="E1095" s="16"/>
      <c r="F1095" s="16"/>
      <c r="G1095" s="26"/>
      <c r="H1095" s="27"/>
    </row>
    <row r="1096" spans="1:8" x14ac:dyDescent="0.3">
      <c r="A1096" s="16" t="s">
        <v>937</v>
      </c>
      <c r="B1096" s="26" t="s">
        <v>938</v>
      </c>
      <c r="C1096" s="16"/>
      <c r="D1096" s="16"/>
      <c r="E1096" s="16"/>
      <c r="F1096" s="16"/>
      <c r="G1096" s="26"/>
      <c r="H1096" s="27"/>
    </row>
    <row r="1097" spans="1:8" x14ac:dyDescent="0.3">
      <c r="A1097" s="16" t="s">
        <v>939</v>
      </c>
      <c r="B1097" s="26" t="s">
        <v>940</v>
      </c>
      <c r="C1097" s="16"/>
      <c r="D1097" s="16"/>
      <c r="E1097" s="16"/>
      <c r="F1097" s="16"/>
      <c r="G1097" s="26"/>
      <c r="H1097" s="27"/>
    </row>
    <row r="1098" spans="1:8" ht="28.8" x14ac:dyDescent="0.3">
      <c r="E1098" s="15" t="s">
        <v>51</v>
      </c>
      <c r="F1098" s="15" t="str">
        <f>IF((COUNT(C1091:C1097)&lt;&gt;COUNT(F1091:F1097)),"", ROUND(SUM(F1091:F1097),2))</f>
        <v/>
      </c>
      <c r="G1098" s="24" t="str">
        <f>IF((COUNT(C1091:C1097)&lt;&gt;COUNT(F1091:F1097)),"Neužpildytos visų objektų kainos", "")</f>
        <v>Neužpildytos visų objektų kainos</v>
      </c>
    </row>
    <row r="1099" spans="1:8" ht="28.8" x14ac:dyDescent="0.3">
      <c r="C1099" s="15" t="s">
        <v>52</v>
      </c>
      <c r="D1099" s="18"/>
      <c r="E1099" s="15" t="s">
        <v>53</v>
      </c>
      <c r="F1099" s="15" t="str">
        <f>IF(OR(F1098="",D1099=""),"", ROUND(PRODUCT(D1099,F1098)/100,2))</f>
        <v/>
      </c>
      <c r="G1099" s="24" t="str">
        <f>IF(D1099="", "Nurodykite taikomą PVM dydį", "")</f>
        <v>Nurodykite taikomą PVM dydį</v>
      </c>
    </row>
    <row r="1100" spans="1:8" x14ac:dyDescent="0.3">
      <c r="E1100" s="15" t="s">
        <v>54</v>
      </c>
      <c r="F1100" s="15">
        <f>IF(ISBLANK(F1099), "", ROUND(SUM(F1098:F1099),2))</f>
        <v>0</v>
      </c>
    </row>
    <row r="1104" spans="1:8" x14ac:dyDescent="0.3">
      <c r="A1104" s="12" t="s">
        <v>941</v>
      </c>
      <c r="B1104" s="33" t="s">
        <v>942</v>
      </c>
    </row>
    <row r="1106" spans="1:8" x14ac:dyDescent="0.3">
      <c r="A1106" s="12" t="s">
        <v>27</v>
      </c>
    </row>
    <row r="1107" spans="1:8" s="30" customFormat="1" ht="100.8" x14ac:dyDescent="0.3">
      <c r="A1107" s="28" t="s">
        <v>28</v>
      </c>
      <c r="B1107" s="29" t="s">
        <v>29</v>
      </c>
      <c r="C1107" s="28" t="s">
        <v>30</v>
      </c>
      <c r="D1107" s="28" t="s">
        <v>31</v>
      </c>
      <c r="E1107" s="28" t="s">
        <v>32</v>
      </c>
      <c r="F1107" s="28" t="s">
        <v>33</v>
      </c>
      <c r="G1107" s="29" t="s">
        <v>34</v>
      </c>
      <c r="H1107" s="29" t="s">
        <v>35</v>
      </c>
    </row>
    <row r="1108" spans="1:8" x14ac:dyDescent="0.3">
      <c r="A1108" s="15" t="s">
        <v>943</v>
      </c>
      <c r="B1108" s="25" t="s">
        <v>944</v>
      </c>
      <c r="C1108" s="16"/>
      <c r="D1108" s="16"/>
      <c r="E1108" s="16"/>
      <c r="F1108" s="16"/>
      <c r="G1108" s="26"/>
      <c r="H1108" s="26"/>
    </row>
    <row r="1109" spans="1:8" x14ac:dyDescent="0.3">
      <c r="A1109" s="16" t="s">
        <v>945</v>
      </c>
      <c r="B1109" s="26" t="s">
        <v>944</v>
      </c>
      <c r="C1109" s="35">
        <v>4</v>
      </c>
      <c r="D1109" s="35" t="s">
        <v>40</v>
      </c>
      <c r="E1109" s="17"/>
      <c r="F1109" s="16" t="str">
        <f>IF(ISBLANK(E1109),"", PRODUCT(C1109,E1109))</f>
        <v/>
      </c>
      <c r="G1109" s="27"/>
      <c r="H1109" s="26"/>
    </row>
    <row r="1110" spans="1:8" x14ac:dyDescent="0.3">
      <c r="A1110" s="16" t="s">
        <v>946</v>
      </c>
      <c r="B1110" s="26" t="s">
        <v>947</v>
      </c>
      <c r="C1110" s="16"/>
      <c r="D1110" s="16"/>
      <c r="E1110" s="16"/>
      <c r="F1110" s="16"/>
      <c r="G1110" s="26"/>
      <c r="H1110" s="27"/>
    </row>
    <row r="1111" spans="1:8" x14ac:dyDescent="0.3">
      <c r="A1111" s="16" t="s">
        <v>948</v>
      </c>
      <c r="B1111" s="26" t="s">
        <v>949</v>
      </c>
      <c r="C1111" s="16"/>
      <c r="D1111" s="16"/>
      <c r="E1111" s="16"/>
      <c r="F1111" s="16"/>
      <c r="G1111" s="26"/>
      <c r="H1111" s="27"/>
    </row>
    <row r="1112" spans="1:8" x14ac:dyDescent="0.3">
      <c r="A1112" s="16" t="s">
        <v>950</v>
      </c>
      <c r="B1112" s="26" t="s">
        <v>951</v>
      </c>
      <c r="C1112" s="16"/>
      <c r="D1112" s="16"/>
      <c r="E1112" s="16"/>
      <c r="F1112" s="16"/>
      <c r="G1112" s="26"/>
      <c r="H1112" s="27"/>
    </row>
    <row r="1113" spans="1:8" ht="28.8" x14ac:dyDescent="0.3">
      <c r="E1113" s="15" t="s">
        <v>51</v>
      </c>
      <c r="F1113" s="15" t="str">
        <f>IF((COUNT(C1109:C1112)&lt;&gt;COUNT(F1109:F1112)),"", ROUND(SUM(F1109:F1112),2))</f>
        <v/>
      </c>
      <c r="G1113" s="24" t="str">
        <f>IF((COUNT(C1109:C1112)&lt;&gt;COUNT(F1109:F1112)),"Neužpildytos visų objektų kainos", "")</f>
        <v>Neužpildytos visų objektų kainos</v>
      </c>
    </row>
    <row r="1114" spans="1:8" ht="28.8" x14ac:dyDescent="0.3">
      <c r="C1114" s="15" t="s">
        <v>52</v>
      </c>
      <c r="D1114" s="18"/>
      <c r="E1114" s="15" t="s">
        <v>53</v>
      </c>
      <c r="F1114" s="15" t="str">
        <f>IF(OR(F1113="",D1114=""),"", ROUND(PRODUCT(D1114,F1113)/100,2))</f>
        <v/>
      </c>
      <c r="G1114" s="24" t="str">
        <f>IF(D1114="", "Nurodykite taikomą PVM dydį", "")</f>
        <v>Nurodykite taikomą PVM dydį</v>
      </c>
    </row>
    <row r="1115" spans="1:8" x14ac:dyDescent="0.3">
      <c r="E1115" s="15" t="s">
        <v>54</v>
      </c>
      <c r="F1115" s="15">
        <f>IF(ISBLANK(F1114), "", ROUND(SUM(F1113:F1114),2))</f>
        <v>0</v>
      </c>
    </row>
    <row r="1119" spans="1:8" x14ac:dyDescent="0.3">
      <c r="A1119" s="12" t="s">
        <v>952</v>
      </c>
      <c r="B1119" s="33" t="s">
        <v>953</v>
      </c>
    </row>
    <row r="1121" spans="1:8" x14ac:dyDescent="0.3">
      <c r="A1121" s="12" t="s">
        <v>27</v>
      </c>
    </row>
    <row r="1122" spans="1:8" s="30" customFormat="1" ht="100.8" x14ac:dyDescent="0.3">
      <c r="A1122" s="28" t="s">
        <v>28</v>
      </c>
      <c r="B1122" s="29" t="s">
        <v>29</v>
      </c>
      <c r="C1122" s="28" t="s">
        <v>30</v>
      </c>
      <c r="D1122" s="28" t="s">
        <v>31</v>
      </c>
      <c r="E1122" s="28" t="s">
        <v>32</v>
      </c>
      <c r="F1122" s="28" t="s">
        <v>33</v>
      </c>
      <c r="G1122" s="29" t="s">
        <v>34</v>
      </c>
      <c r="H1122" s="29" t="s">
        <v>35</v>
      </c>
    </row>
    <row r="1123" spans="1:8" x14ac:dyDescent="0.3">
      <c r="A1123" s="15" t="s">
        <v>954</v>
      </c>
      <c r="B1123" s="25" t="s">
        <v>955</v>
      </c>
      <c r="C1123" s="16"/>
      <c r="D1123" s="16"/>
      <c r="E1123" s="16"/>
      <c r="F1123" s="16"/>
      <c r="G1123" s="26"/>
      <c r="H1123" s="26"/>
    </row>
    <row r="1124" spans="1:8" x14ac:dyDescent="0.3">
      <c r="A1124" s="16" t="s">
        <v>956</v>
      </c>
      <c r="B1124" s="26" t="s">
        <v>955</v>
      </c>
      <c r="C1124" s="35">
        <v>86</v>
      </c>
      <c r="D1124" s="35" t="s">
        <v>511</v>
      </c>
      <c r="E1124" s="17"/>
      <c r="F1124" s="16" t="str">
        <f>IF(ISBLANK(E1124),"", PRODUCT(C1124,E1124))</f>
        <v/>
      </c>
      <c r="G1124" s="27"/>
      <c r="H1124" s="26"/>
    </row>
    <row r="1125" spans="1:8" x14ac:dyDescent="0.3">
      <c r="A1125" s="16" t="s">
        <v>957</v>
      </c>
      <c r="B1125" s="26" t="s">
        <v>899</v>
      </c>
      <c r="C1125" s="16"/>
      <c r="D1125" s="16"/>
      <c r="E1125" s="16"/>
      <c r="F1125" s="16"/>
      <c r="G1125" s="26"/>
      <c r="H1125" s="27"/>
    </row>
    <row r="1126" spans="1:8" x14ac:dyDescent="0.3">
      <c r="A1126" s="16" t="s">
        <v>958</v>
      </c>
      <c r="B1126" s="26" t="s">
        <v>959</v>
      </c>
      <c r="C1126" s="16"/>
      <c r="D1126" s="16"/>
      <c r="E1126" s="16"/>
      <c r="F1126" s="16"/>
      <c r="G1126" s="26"/>
      <c r="H1126" s="27"/>
    </row>
    <row r="1127" spans="1:8" ht="28.8" x14ac:dyDescent="0.3">
      <c r="E1127" s="15" t="s">
        <v>51</v>
      </c>
      <c r="F1127" s="15" t="str">
        <f>IF((COUNT(C1124:C1126)&lt;&gt;COUNT(F1124:F1126)),"", ROUND(SUM(F1124:F1126),2))</f>
        <v/>
      </c>
      <c r="G1127" s="24" t="str">
        <f>IF((COUNT(C1124:C1126)&lt;&gt;COUNT(F1124:F1126)),"Neužpildytos visų objektų kainos", "")</f>
        <v>Neužpildytos visų objektų kainos</v>
      </c>
    </row>
    <row r="1128" spans="1:8" ht="28.8" x14ac:dyDescent="0.3">
      <c r="C1128" s="15" t="s">
        <v>52</v>
      </c>
      <c r="D1128" s="18"/>
      <c r="E1128" s="15" t="s">
        <v>53</v>
      </c>
      <c r="F1128" s="15" t="str">
        <f>IF(OR(F1127="",D1128=""),"", ROUND(PRODUCT(D1128,F1127)/100,2))</f>
        <v/>
      </c>
      <c r="G1128" s="24" t="str">
        <f>IF(D1128="", "Nurodykite taikomą PVM dydį", "")</f>
        <v>Nurodykite taikomą PVM dydį</v>
      </c>
    </row>
    <row r="1129" spans="1:8" x14ac:dyDescent="0.3">
      <c r="E1129" s="15" t="s">
        <v>54</v>
      </c>
      <c r="F1129" s="15">
        <f>IF(ISBLANK(F1128), "", ROUND(SUM(F1127:F1128),2))</f>
        <v>0</v>
      </c>
    </row>
    <row r="1133" spans="1:8" x14ac:dyDescent="0.3">
      <c r="A1133" s="12" t="s">
        <v>960</v>
      </c>
      <c r="B1133" s="33" t="s">
        <v>961</v>
      </c>
    </row>
    <row r="1135" spans="1:8" x14ac:dyDescent="0.3">
      <c r="A1135" s="12" t="s">
        <v>27</v>
      </c>
    </row>
    <row r="1136" spans="1:8" s="30" customFormat="1" ht="100.8" x14ac:dyDescent="0.3">
      <c r="A1136" s="28" t="s">
        <v>28</v>
      </c>
      <c r="B1136" s="29" t="s">
        <v>29</v>
      </c>
      <c r="C1136" s="28" t="s">
        <v>30</v>
      </c>
      <c r="D1136" s="28" t="s">
        <v>31</v>
      </c>
      <c r="E1136" s="28" t="s">
        <v>32</v>
      </c>
      <c r="F1136" s="28" t="s">
        <v>33</v>
      </c>
      <c r="G1136" s="29" t="s">
        <v>34</v>
      </c>
      <c r="H1136" s="29" t="s">
        <v>35</v>
      </c>
    </row>
    <row r="1137" spans="1:8" x14ac:dyDescent="0.3">
      <c r="A1137" s="15" t="s">
        <v>962</v>
      </c>
      <c r="B1137" s="25" t="s">
        <v>963</v>
      </c>
      <c r="C1137" s="16"/>
      <c r="D1137" s="16"/>
      <c r="E1137" s="16"/>
      <c r="F1137" s="16"/>
      <c r="G1137" s="26"/>
      <c r="H1137" s="26"/>
    </row>
    <row r="1138" spans="1:8" x14ac:dyDescent="0.3">
      <c r="A1138" s="16" t="s">
        <v>964</v>
      </c>
      <c r="B1138" s="26" t="s">
        <v>963</v>
      </c>
      <c r="C1138" s="35">
        <v>15</v>
      </c>
      <c r="D1138" s="35" t="s">
        <v>511</v>
      </c>
      <c r="E1138" s="17"/>
      <c r="F1138" s="16" t="str">
        <f>IF(ISBLANK(E1138),"", PRODUCT(C1138,E1138))</f>
        <v/>
      </c>
      <c r="G1138" s="27"/>
      <c r="H1138" s="26"/>
    </row>
    <row r="1139" spans="1:8" x14ac:dyDescent="0.3">
      <c r="A1139" s="16" t="s">
        <v>965</v>
      </c>
      <c r="B1139" s="26" t="s">
        <v>966</v>
      </c>
      <c r="C1139" s="16"/>
      <c r="D1139" s="16"/>
      <c r="E1139" s="16"/>
      <c r="F1139" s="16"/>
      <c r="G1139" s="26"/>
      <c r="H1139" s="27"/>
    </row>
    <row r="1140" spans="1:8" x14ac:dyDescent="0.3">
      <c r="A1140" s="16" t="s">
        <v>967</v>
      </c>
      <c r="B1140" s="26" t="s">
        <v>968</v>
      </c>
      <c r="C1140" s="16"/>
      <c r="D1140" s="16"/>
      <c r="E1140" s="16"/>
      <c r="F1140" s="16"/>
      <c r="G1140" s="26"/>
      <c r="H1140" s="27"/>
    </row>
    <row r="1141" spans="1:8" x14ac:dyDescent="0.3">
      <c r="A1141" s="16" t="s">
        <v>969</v>
      </c>
      <c r="B1141" s="26" t="s">
        <v>970</v>
      </c>
      <c r="C1141" s="16"/>
      <c r="D1141" s="16"/>
      <c r="E1141" s="16"/>
      <c r="F1141" s="16"/>
      <c r="G1141" s="26"/>
      <c r="H1141" s="27"/>
    </row>
    <row r="1142" spans="1:8" x14ac:dyDescent="0.3">
      <c r="A1142" s="16" t="s">
        <v>971</v>
      </c>
      <c r="B1142" s="26" t="s">
        <v>972</v>
      </c>
      <c r="C1142" s="16"/>
      <c r="D1142" s="16"/>
      <c r="E1142" s="16"/>
      <c r="F1142" s="16"/>
      <c r="G1142" s="26"/>
      <c r="H1142" s="27"/>
    </row>
    <row r="1143" spans="1:8" ht="28.8" x14ac:dyDescent="0.3">
      <c r="E1143" s="15" t="s">
        <v>51</v>
      </c>
      <c r="F1143" s="15" t="str">
        <f>IF((COUNT(C1138:C1142)&lt;&gt;COUNT(F1138:F1142)),"", ROUND(SUM(F1138:F1142),2))</f>
        <v/>
      </c>
      <c r="G1143" s="24" t="str">
        <f>IF((COUNT(C1138:C1142)&lt;&gt;COUNT(F1138:F1142)),"Neužpildytos visų objektų kainos", "")</f>
        <v>Neužpildytos visų objektų kainos</v>
      </c>
    </row>
    <row r="1144" spans="1:8" ht="28.8" x14ac:dyDescent="0.3">
      <c r="C1144" s="15" t="s">
        <v>52</v>
      </c>
      <c r="D1144" s="18"/>
      <c r="E1144" s="15" t="s">
        <v>53</v>
      </c>
      <c r="F1144" s="15" t="str">
        <f>IF(OR(F1143="",D1144=""),"", ROUND(PRODUCT(D1144,F1143)/100,2))</f>
        <v/>
      </c>
      <c r="G1144" s="24" t="str">
        <f>IF(D1144="", "Nurodykite taikomą PVM dydį", "")</f>
        <v>Nurodykite taikomą PVM dydį</v>
      </c>
    </row>
    <row r="1145" spans="1:8" x14ac:dyDescent="0.3">
      <c r="E1145" s="15" t="s">
        <v>54</v>
      </c>
      <c r="F1145" s="15">
        <f>IF(ISBLANK(F1144), "", ROUND(SUM(F1143:F1144),2))</f>
        <v>0</v>
      </c>
    </row>
    <row r="1149" spans="1:8" x14ac:dyDescent="0.3">
      <c r="A1149" s="12" t="s">
        <v>973</v>
      </c>
      <c r="B1149" s="33" t="s">
        <v>961</v>
      </c>
    </row>
    <row r="1151" spans="1:8" x14ac:dyDescent="0.3">
      <c r="A1151" s="12" t="s">
        <v>27</v>
      </c>
    </row>
    <row r="1152" spans="1:8" s="30" customFormat="1" ht="100.8" x14ac:dyDescent="0.3">
      <c r="A1152" s="28" t="s">
        <v>28</v>
      </c>
      <c r="B1152" s="29" t="s">
        <v>29</v>
      </c>
      <c r="C1152" s="28" t="s">
        <v>30</v>
      </c>
      <c r="D1152" s="28" t="s">
        <v>31</v>
      </c>
      <c r="E1152" s="28" t="s">
        <v>32</v>
      </c>
      <c r="F1152" s="28" t="s">
        <v>33</v>
      </c>
      <c r="G1152" s="29" t="s">
        <v>34</v>
      </c>
      <c r="H1152" s="29" t="s">
        <v>35</v>
      </c>
    </row>
    <row r="1153" spans="1:8" x14ac:dyDescent="0.3">
      <c r="A1153" s="15" t="s">
        <v>974</v>
      </c>
      <c r="B1153" s="25" t="s">
        <v>963</v>
      </c>
      <c r="C1153" s="16"/>
      <c r="D1153" s="16"/>
      <c r="E1153" s="16"/>
      <c r="F1153" s="16"/>
      <c r="G1153" s="26"/>
      <c r="H1153" s="26"/>
    </row>
    <row r="1154" spans="1:8" x14ac:dyDescent="0.3">
      <c r="A1154" s="16" t="s">
        <v>975</v>
      </c>
      <c r="B1154" s="26" t="s">
        <v>963</v>
      </c>
      <c r="C1154" s="35">
        <v>10</v>
      </c>
      <c r="D1154" s="35" t="s">
        <v>511</v>
      </c>
      <c r="E1154" s="17"/>
      <c r="F1154" s="16" t="str">
        <f>IF(ISBLANK(E1154),"", PRODUCT(C1154,E1154))</f>
        <v/>
      </c>
      <c r="G1154" s="27"/>
      <c r="H1154" s="26"/>
    </row>
    <row r="1155" spans="1:8" x14ac:dyDescent="0.3">
      <c r="A1155" s="16" t="s">
        <v>976</v>
      </c>
      <c r="B1155" s="26" t="s">
        <v>966</v>
      </c>
      <c r="C1155" s="16"/>
      <c r="D1155" s="16"/>
      <c r="E1155" s="16"/>
      <c r="F1155" s="16"/>
      <c r="G1155" s="26"/>
      <c r="H1155" s="27"/>
    </row>
    <row r="1156" spans="1:8" x14ac:dyDescent="0.3">
      <c r="A1156" s="16" t="s">
        <v>977</v>
      </c>
      <c r="B1156" s="26" t="s">
        <v>978</v>
      </c>
      <c r="C1156" s="16"/>
      <c r="D1156" s="16"/>
      <c r="E1156" s="16"/>
      <c r="F1156" s="16"/>
      <c r="G1156" s="26"/>
      <c r="H1156" s="27"/>
    </row>
    <row r="1157" spans="1:8" x14ac:dyDescent="0.3">
      <c r="A1157" s="16" t="s">
        <v>979</v>
      </c>
      <c r="B1157" s="26" t="s">
        <v>970</v>
      </c>
      <c r="C1157" s="16"/>
      <c r="D1157" s="16"/>
      <c r="E1157" s="16"/>
      <c r="F1157" s="16"/>
      <c r="G1157" s="26"/>
      <c r="H1157" s="27"/>
    </row>
    <row r="1158" spans="1:8" x14ac:dyDescent="0.3">
      <c r="A1158" s="16" t="s">
        <v>980</v>
      </c>
      <c r="B1158" s="26" t="s">
        <v>972</v>
      </c>
      <c r="C1158" s="16"/>
      <c r="D1158" s="16"/>
      <c r="E1158" s="16"/>
      <c r="F1158" s="16"/>
      <c r="G1158" s="26"/>
      <c r="H1158" s="27"/>
    </row>
    <row r="1159" spans="1:8" ht="28.8" x14ac:dyDescent="0.3">
      <c r="E1159" s="15" t="s">
        <v>51</v>
      </c>
      <c r="F1159" s="15" t="str">
        <f>IF((COUNT(C1154:C1158)&lt;&gt;COUNT(F1154:F1158)),"", ROUND(SUM(F1154:F1158),2))</f>
        <v/>
      </c>
      <c r="G1159" s="24" t="str">
        <f>IF((COUNT(C1154:C1158)&lt;&gt;COUNT(F1154:F1158)),"Neužpildytos visų objektų kainos", "")</f>
        <v>Neužpildytos visų objektų kainos</v>
      </c>
    </row>
    <row r="1160" spans="1:8" ht="28.8" x14ac:dyDescent="0.3">
      <c r="C1160" s="15" t="s">
        <v>52</v>
      </c>
      <c r="D1160" s="18"/>
      <c r="E1160" s="15" t="s">
        <v>53</v>
      </c>
      <c r="F1160" s="15" t="str">
        <f>IF(OR(F1159="",D1160=""),"", ROUND(PRODUCT(D1160,F1159)/100,2))</f>
        <v/>
      </c>
      <c r="G1160" s="24" t="str">
        <f>IF(D1160="", "Nurodykite taikomą PVM dydį", "")</f>
        <v>Nurodykite taikomą PVM dydį</v>
      </c>
    </row>
    <row r="1161" spans="1:8" x14ac:dyDescent="0.3">
      <c r="E1161" s="15" t="s">
        <v>54</v>
      </c>
      <c r="F1161" s="15">
        <f>IF(ISBLANK(F1160), "", ROUND(SUM(F1159:F1160),2))</f>
        <v>0</v>
      </c>
    </row>
    <row r="1165" spans="1:8" x14ac:dyDescent="0.3">
      <c r="A1165" s="12" t="s">
        <v>981</v>
      </c>
      <c r="B1165" s="33" t="s">
        <v>982</v>
      </c>
    </row>
    <row r="1167" spans="1:8" x14ac:dyDescent="0.3">
      <c r="A1167" s="12" t="s">
        <v>27</v>
      </c>
    </row>
    <row r="1168" spans="1:8" s="30" customFormat="1" ht="100.8" x14ac:dyDescent="0.3">
      <c r="A1168" s="28" t="s">
        <v>28</v>
      </c>
      <c r="B1168" s="29" t="s">
        <v>29</v>
      </c>
      <c r="C1168" s="28" t="s">
        <v>30</v>
      </c>
      <c r="D1168" s="28" t="s">
        <v>31</v>
      </c>
      <c r="E1168" s="28" t="s">
        <v>32</v>
      </c>
      <c r="F1168" s="28" t="s">
        <v>33</v>
      </c>
      <c r="G1168" s="29" t="s">
        <v>34</v>
      </c>
      <c r="H1168" s="29" t="s">
        <v>35</v>
      </c>
    </row>
    <row r="1169" spans="1:8" x14ac:dyDescent="0.3">
      <c r="A1169" s="15" t="s">
        <v>983</v>
      </c>
      <c r="B1169" s="25" t="s">
        <v>984</v>
      </c>
      <c r="C1169" s="16"/>
      <c r="D1169" s="16"/>
      <c r="E1169" s="16"/>
      <c r="F1169" s="16"/>
      <c r="G1169" s="26"/>
      <c r="H1169" s="26"/>
    </row>
    <row r="1170" spans="1:8" x14ac:dyDescent="0.3">
      <c r="A1170" s="16" t="s">
        <v>985</v>
      </c>
      <c r="B1170" s="26" t="s">
        <v>984</v>
      </c>
      <c r="C1170" s="35">
        <v>5</v>
      </c>
      <c r="D1170" s="35" t="s">
        <v>511</v>
      </c>
      <c r="E1170" s="17"/>
      <c r="F1170" s="16" t="str">
        <f>IF(ISBLANK(E1170),"", PRODUCT(C1170,E1170))</f>
        <v/>
      </c>
      <c r="G1170" s="27"/>
      <c r="H1170" s="26"/>
    </row>
    <row r="1171" spans="1:8" x14ac:dyDescent="0.3">
      <c r="A1171" s="16" t="s">
        <v>986</v>
      </c>
      <c r="B1171" s="26" t="s">
        <v>899</v>
      </c>
      <c r="C1171" s="16"/>
      <c r="D1171" s="16"/>
      <c r="E1171" s="16"/>
      <c r="F1171" s="16"/>
      <c r="G1171" s="26"/>
      <c r="H1171" s="27"/>
    </row>
    <row r="1172" spans="1:8" x14ac:dyDescent="0.3">
      <c r="A1172" s="16" t="s">
        <v>987</v>
      </c>
      <c r="B1172" s="26" t="s">
        <v>988</v>
      </c>
      <c r="C1172" s="16"/>
      <c r="D1172" s="16"/>
      <c r="E1172" s="16"/>
      <c r="F1172" s="16"/>
      <c r="G1172" s="26"/>
      <c r="H1172" s="27"/>
    </row>
    <row r="1173" spans="1:8" x14ac:dyDescent="0.3">
      <c r="A1173" s="16" t="s">
        <v>989</v>
      </c>
      <c r="B1173" s="26" t="s">
        <v>990</v>
      </c>
      <c r="C1173" s="16"/>
      <c r="D1173" s="16"/>
      <c r="E1173" s="16"/>
      <c r="F1173" s="16"/>
      <c r="G1173" s="26"/>
      <c r="H1173" s="27"/>
    </row>
    <row r="1174" spans="1:8" ht="28.8" x14ac:dyDescent="0.3">
      <c r="E1174" s="15" t="s">
        <v>51</v>
      </c>
      <c r="F1174" s="15" t="str">
        <f>IF((COUNT(C1170:C1173)&lt;&gt;COUNT(F1170:F1173)),"", ROUND(SUM(F1170:F1173),2))</f>
        <v/>
      </c>
      <c r="G1174" s="24" t="str">
        <f>IF((COUNT(C1170:C1173)&lt;&gt;COUNT(F1170:F1173)),"Neužpildytos visų objektų kainos", "")</f>
        <v>Neužpildytos visų objektų kainos</v>
      </c>
    </row>
    <row r="1175" spans="1:8" ht="28.8" x14ac:dyDescent="0.3">
      <c r="C1175" s="15" t="s">
        <v>52</v>
      </c>
      <c r="D1175" s="18"/>
      <c r="E1175" s="15" t="s">
        <v>53</v>
      </c>
      <c r="F1175" s="15" t="str">
        <f>IF(OR(F1174="",D1175=""),"", ROUND(PRODUCT(D1175,F1174)/100,2))</f>
        <v/>
      </c>
      <c r="G1175" s="24" t="str">
        <f>IF(D1175="", "Nurodykite taikomą PVM dydį", "")</f>
        <v>Nurodykite taikomą PVM dydį</v>
      </c>
    </row>
    <row r="1176" spans="1:8" x14ac:dyDescent="0.3">
      <c r="E1176" s="15" t="s">
        <v>54</v>
      </c>
      <c r="F1176" s="15">
        <f>IF(ISBLANK(F1175), "", ROUND(SUM(F1174:F1175),2))</f>
        <v>0</v>
      </c>
    </row>
    <row r="1180" spans="1:8" x14ac:dyDescent="0.3">
      <c r="A1180" s="12" t="s">
        <v>991</v>
      </c>
      <c r="B1180" s="33" t="s">
        <v>992</v>
      </c>
    </row>
    <row r="1182" spans="1:8" x14ac:dyDescent="0.3">
      <c r="A1182" s="12" t="s">
        <v>27</v>
      </c>
    </row>
    <row r="1183" spans="1:8" s="30" customFormat="1" ht="100.8" x14ac:dyDescent="0.3">
      <c r="A1183" s="28" t="s">
        <v>28</v>
      </c>
      <c r="B1183" s="29" t="s">
        <v>29</v>
      </c>
      <c r="C1183" s="28" t="s">
        <v>30</v>
      </c>
      <c r="D1183" s="28" t="s">
        <v>31</v>
      </c>
      <c r="E1183" s="28" t="s">
        <v>32</v>
      </c>
      <c r="F1183" s="28" t="s">
        <v>33</v>
      </c>
      <c r="G1183" s="29" t="s">
        <v>34</v>
      </c>
      <c r="H1183" s="29" t="s">
        <v>35</v>
      </c>
    </row>
    <row r="1184" spans="1:8" x14ac:dyDescent="0.3">
      <c r="A1184" s="15" t="s">
        <v>993</v>
      </c>
      <c r="B1184" s="25" t="s">
        <v>994</v>
      </c>
      <c r="C1184" s="16"/>
      <c r="D1184" s="16"/>
      <c r="E1184" s="16"/>
      <c r="F1184" s="16"/>
      <c r="G1184" s="26"/>
      <c r="H1184" s="26"/>
    </row>
    <row r="1185" spans="1:8" x14ac:dyDescent="0.3">
      <c r="A1185" s="16" t="s">
        <v>995</v>
      </c>
      <c r="B1185" s="26" t="s">
        <v>963</v>
      </c>
      <c r="C1185" s="35">
        <v>10</v>
      </c>
      <c r="D1185" s="35" t="s">
        <v>511</v>
      </c>
      <c r="E1185" s="17"/>
      <c r="F1185" s="16" t="str">
        <f>IF(ISBLANK(E1185),"", PRODUCT(C1185,E1185))</f>
        <v/>
      </c>
      <c r="G1185" s="27"/>
      <c r="H1185" s="26"/>
    </row>
    <row r="1186" spans="1:8" x14ac:dyDescent="0.3">
      <c r="A1186" s="16" t="s">
        <v>996</v>
      </c>
      <c r="B1186" s="26" t="s">
        <v>899</v>
      </c>
      <c r="C1186" s="16"/>
      <c r="D1186" s="16"/>
      <c r="E1186" s="16"/>
      <c r="F1186" s="16"/>
      <c r="G1186" s="26"/>
      <c r="H1186" s="27"/>
    </row>
    <row r="1187" spans="1:8" x14ac:dyDescent="0.3">
      <c r="A1187" s="16" t="s">
        <v>997</v>
      </c>
      <c r="B1187" s="26" t="s">
        <v>998</v>
      </c>
      <c r="C1187" s="16"/>
      <c r="D1187" s="16"/>
      <c r="E1187" s="16"/>
      <c r="F1187" s="16"/>
      <c r="G1187" s="26"/>
      <c r="H1187" s="27"/>
    </row>
    <row r="1188" spans="1:8" x14ac:dyDescent="0.3">
      <c r="A1188" s="16" t="s">
        <v>999</v>
      </c>
      <c r="B1188" s="26" t="s">
        <v>990</v>
      </c>
      <c r="C1188" s="16"/>
      <c r="D1188" s="16"/>
      <c r="E1188" s="16"/>
      <c r="F1188" s="16"/>
      <c r="G1188" s="26"/>
      <c r="H1188" s="27"/>
    </row>
    <row r="1189" spans="1:8" ht="28.8" x14ac:dyDescent="0.3">
      <c r="E1189" s="15" t="s">
        <v>51</v>
      </c>
      <c r="F1189" s="15" t="str">
        <f>IF((COUNT(C1185:C1188)&lt;&gt;COUNT(F1185:F1188)),"", ROUND(SUM(F1185:F1188),2))</f>
        <v/>
      </c>
      <c r="G1189" s="24" t="str">
        <f>IF((COUNT(C1185:C1188)&lt;&gt;COUNT(F1185:F1188)),"Neužpildytos visų objektų kainos", "")</f>
        <v>Neužpildytos visų objektų kainos</v>
      </c>
    </row>
    <row r="1190" spans="1:8" ht="28.8" x14ac:dyDescent="0.3">
      <c r="C1190" s="15" t="s">
        <v>52</v>
      </c>
      <c r="D1190" s="18"/>
      <c r="E1190" s="15" t="s">
        <v>53</v>
      </c>
      <c r="F1190" s="15" t="str">
        <f>IF(OR(F1189="",D1190=""),"", ROUND(PRODUCT(D1190,F1189)/100,2))</f>
        <v/>
      </c>
      <c r="G1190" s="24" t="str">
        <f>IF(D1190="", "Nurodykite taikomą PVM dydį", "")</f>
        <v>Nurodykite taikomą PVM dydį</v>
      </c>
    </row>
    <row r="1191" spans="1:8" x14ac:dyDescent="0.3">
      <c r="E1191" s="15" t="s">
        <v>54</v>
      </c>
      <c r="F1191" s="15">
        <f>IF(ISBLANK(F1190), "", ROUND(SUM(F1189:F1190),2))</f>
        <v>0</v>
      </c>
    </row>
    <row r="1195" spans="1:8" x14ac:dyDescent="0.3">
      <c r="A1195" s="12" t="s">
        <v>1000</v>
      </c>
      <c r="B1195" s="33" t="s">
        <v>992</v>
      </c>
    </row>
    <row r="1197" spans="1:8" x14ac:dyDescent="0.3">
      <c r="A1197" s="12" t="s">
        <v>27</v>
      </c>
    </row>
    <row r="1198" spans="1:8" s="30" customFormat="1" ht="100.8" x14ac:dyDescent="0.3">
      <c r="A1198" s="28" t="s">
        <v>28</v>
      </c>
      <c r="B1198" s="29" t="s">
        <v>29</v>
      </c>
      <c r="C1198" s="28" t="s">
        <v>30</v>
      </c>
      <c r="D1198" s="28" t="s">
        <v>31</v>
      </c>
      <c r="E1198" s="28" t="s">
        <v>32</v>
      </c>
      <c r="F1198" s="28" t="s">
        <v>33</v>
      </c>
      <c r="G1198" s="29" t="s">
        <v>34</v>
      </c>
      <c r="H1198" s="29" t="s">
        <v>35</v>
      </c>
    </row>
    <row r="1199" spans="1:8" x14ac:dyDescent="0.3">
      <c r="A1199" s="15" t="s">
        <v>1001</v>
      </c>
      <c r="B1199" s="25" t="s">
        <v>994</v>
      </c>
      <c r="C1199" s="16"/>
      <c r="D1199" s="16"/>
      <c r="E1199" s="16"/>
      <c r="F1199" s="16"/>
      <c r="G1199" s="26"/>
      <c r="H1199" s="26"/>
    </row>
    <row r="1200" spans="1:8" x14ac:dyDescent="0.3">
      <c r="A1200" s="16" t="s">
        <v>1002</v>
      </c>
      <c r="B1200" s="26" t="s">
        <v>963</v>
      </c>
      <c r="C1200" s="35">
        <v>10</v>
      </c>
      <c r="D1200" s="35" t="s">
        <v>511</v>
      </c>
      <c r="E1200" s="17"/>
      <c r="F1200" s="16" t="str">
        <f>IF(ISBLANK(E1200),"", PRODUCT(C1200,E1200))</f>
        <v/>
      </c>
      <c r="G1200" s="27"/>
      <c r="H1200" s="26"/>
    </row>
    <row r="1201" spans="1:8" x14ac:dyDescent="0.3">
      <c r="A1201" s="16" t="s">
        <v>1003</v>
      </c>
      <c r="B1201" s="26" t="s">
        <v>899</v>
      </c>
      <c r="C1201" s="16"/>
      <c r="D1201" s="16"/>
      <c r="E1201" s="16"/>
      <c r="F1201" s="16"/>
      <c r="G1201" s="26"/>
      <c r="H1201" s="27"/>
    </row>
    <row r="1202" spans="1:8" x14ac:dyDescent="0.3">
      <c r="A1202" s="16" t="s">
        <v>1004</v>
      </c>
      <c r="B1202" s="26" t="s">
        <v>1005</v>
      </c>
      <c r="C1202" s="16"/>
      <c r="D1202" s="16"/>
      <c r="E1202" s="16"/>
      <c r="F1202" s="16"/>
      <c r="G1202" s="26"/>
      <c r="H1202" s="27"/>
    </row>
    <row r="1203" spans="1:8" x14ac:dyDescent="0.3">
      <c r="A1203" s="16" t="s">
        <v>1006</v>
      </c>
      <c r="B1203" s="26" t="s">
        <v>990</v>
      </c>
      <c r="C1203" s="16"/>
      <c r="D1203" s="16"/>
      <c r="E1203" s="16"/>
      <c r="F1203" s="16"/>
      <c r="G1203" s="26"/>
      <c r="H1203" s="27"/>
    </row>
    <row r="1204" spans="1:8" ht="28.8" x14ac:dyDescent="0.3">
      <c r="E1204" s="15" t="s">
        <v>51</v>
      </c>
      <c r="F1204" s="15" t="str">
        <f>IF((COUNT(C1200:C1203)&lt;&gt;COUNT(F1200:F1203)),"", ROUND(SUM(F1200:F1203),2))</f>
        <v/>
      </c>
      <c r="G1204" s="24" t="str">
        <f>IF((COUNT(C1200:C1203)&lt;&gt;COUNT(F1200:F1203)),"Neužpildytos visų objektų kainos", "")</f>
        <v>Neužpildytos visų objektų kainos</v>
      </c>
    </row>
    <row r="1205" spans="1:8" ht="28.8" x14ac:dyDescent="0.3">
      <c r="C1205" s="15" t="s">
        <v>52</v>
      </c>
      <c r="D1205" s="18"/>
      <c r="E1205" s="15" t="s">
        <v>53</v>
      </c>
      <c r="F1205" s="15" t="str">
        <f>IF(OR(F1204="",D1205=""),"", ROUND(PRODUCT(D1205,F1204)/100,2))</f>
        <v/>
      </c>
      <c r="G1205" s="24" t="str">
        <f>IF(D1205="", "Nurodykite taikomą PVM dydį", "")</f>
        <v>Nurodykite taikomą PVM dydį</v>
      </c>
    </row>
    <row r="1206" spans="1:8" x14ac:dyDescent="0.3">
      <c r="E1206" s="15" t="s">
        <v>54</v>
      </c>
      <c r="F1206" s="15">
        <f>IF(ISBLANK(F1205), "", ROUND(SUM(F1204:F1205),2))</f>
        <v>0</v>
      </c>
    </row>
    <row r="1210" spans="1:8" x14ac:dyDescent="0.3">
      <c r="A1210" s="12" t="s">
        <v>1007</v>
      </c>
      <c r="B1210" s="33" t="s">
        <v>1008</v>
      </c>
    </row>
    <row r="1212" spans="1:8" x14ac:dyDescent="0.3">
      <c r="A1212" s="12" t="s">
        <v>27</v>
      </c>
    </row>
    <row r="1213" spans="1:8" s="30" customFormat="1" ht="100.8" x14ac:dyDescent="0.3">
      <c r="A1213" s="28" t="s">
        <v>28</v>
      </c>
      <c r="B1213" s="29" t="s">
        <v>29</v>
      </c>
      <c r="C1213" s="28" t="s">
        <v>30</v>
      </c>
      <c r="D1213" s="28" t="s">
        <v>31</v>
      </c>
      <c r="E1213" s="28" t="s">
        <v>32</v>
      </c>
      <c r="F1213" s="28" t="s">
        <v>33</v>
      </c>
      <c r="G1213" s="29" t="s">
        <v>34</v>
      </c>
      <c r="H1213" s="29" t="s">
        <v>35</v>
      </c>
    </row>
    <row r="1214" spans="1:8" x14ac:dyDescent="0.3">
      <c r="A1214" s="15" t="s">
        <v>1009</v>
      </c>
      <c r="B1214" s="25" t="s">
        <v>1010</v>
      </c>
      <c r="C1214" s="16"/>
      <c r="D1214" s="16"/>
      <c r="E1214" s="16"/>
      <c r="F1214" s="16"/>
      <c r="G1214" s="26"/>
      <c r="H1214" s="26"/>
    </row>
    <row r="1215" spans="1:8" x14ac:dyDescent="0.3">
      <c r="A1215" s="16" t="s">
        <v>1011</v>
      </c>
      <c r="B1215" s="26" t="s">
        <v>1012</v>
      </c>
      <c r="C1215" s="35">
        <v>10</v>
      </c>
      <c r="D1215" s="35" t="s">
        <v>511</v>
      </c>
      <c r="E1215" s="17"/>
      <c r="F1215" s="16" t="str">
        <f>IF(ISBLANK(E1215),"", PRODUCT(C1215,E1215))</f>
        <v/>
      </c>
      <c r="G1215" s="27"/>
      <c r="H1215" s="26"/>
    </row>
    <row r="1216" spans="1:8" x14ac:dyDescent="0.3">
      <c r="A1216" s="16" t="s">
        <v>1013</v>
      </c>
      <c r="B1216" s="26" t="s">
        <v>1014</v>
      </c>
      <c r="C1216" s="16"/>
      <c r="D1216" s="16"/>
      <c r="E1216" s="16"/>
      <c r="F1216" s="16"/>
      <c r="G1216" s="26"/>
      <c r="H1216" s="27"/>
    </row>
    <row r="1217" spans="1:8" x14ac:dyDescent="0.3">
      <c r="A1217" s="16" t="s">
        <v>1015</v>
      </c>
      <c r="B1217" s="26" t="s">
        <v>1016</v>
      </c>
      <c r="C1217" s="16"/>
      <c r="D1217" s="16"/>
      <c r="E1217" s="16"/>
      <c r="F1217" s="16"/>
      <c r="G1217" s="26"/>
      <c r="H1217" s="27"/>
    </row>
    <row r="1218" spans="1:8" x14ac:dyDescent="0.3">
      <c r="A1218" s="16" t="s">
        <v>1017</v>
      </c>
      <c r="B1218" s="26" t="s">
        <v>970</v>
      </c>
      <c r="C1218" s="16"/>
      <c r="D1218" s="16"/>
      <c r="E1218" s="16"/>
      <c r="F1218" s="16"/>
      <c r="G1218" s="26"/>
      <c r="H1218" s="27"/>
    </row>
    <row r="1219" spans="1:8" x14ac:dyDescent="0.3">
      <c r="A1219" s="16" t="s">
        <v>1018</v>
      </c>
      <c r="B1219" s="26" t="s">
        <v>1019</v>
      </c>
      <c r="C1219" s="16"/>
      <c r="D1219" s="16"/>
      <c r="E1219" s="16"/>
      <c r="F1219" s="16"/>
      <c r="G1219" s="26"/>
      <c r="H1219" s="27"/>
    </row>
    <row r="1220" spans="1:8" ht="28.8" x14ac:dyDescent="0.3">
      <c r="E1220" s="15" t="s">
        <v>51</v>
      </c>
      <c r="F1220" s="15" t="str">
        <f>IF((COUNT(C1215:C1219)&lt;&gt;COUNT(F1215:F1219)),"", ROUND(SUM(F1215:F1219),2))</f>
        <v/>
      </c>
      <c r="G1220" s="24" t="str">
        <f>IF((COUNT(C1215:C1219)&lt;&gt;COUNT(F1215:F1219)),"Neužpildytos visų objektų kainos", "")</f>
        <v>Neužpildytos visų objektų kainos</v>
      </c>
    </row>
    <row r="1221" spans="1:8" ht="28.8" x14ac:dyDescent="0.3">
      <c r="C1221" s="15" t="s">
        <v>52</v>
      </c>
      <c r="D1221" s="18"/>
      <c r="E1221" s="15" t="s">
        <v>53</v>
      </c>
      <c r="F1221" s="15" t="str">
        <f>IF(OR(F1220="",D1221=""),"", ROUND(PRODUCT(D1221,F1220)/100,2))</f>
        <v/>
      </c>
      <c r="G1221" s="24" t="str">
        <f>IF(D1221="", "Nurodykite taikomą PVM dydį", "")</f>
        <v>Nurodykite taikomą PVM dydį</v>
      </c>
    </row>
    <row r="1222" spans="1:8" x14ac:dyDescent="0.3">
      <c r="E1222" s="15" t="s">
        <v>54</v>
      </c>
      <c r="F1222" s="15">
        <f>IF(ISBLANK(F1221), "", ROUND(SUM(F1220:F1221),2))</f>
        <v>0</v>
      </c>
    </row>
    <row r="1226" spans="1:8" x14ac:dyDescent="0.3">
      <c r="A1226" s="12" t="s">
        <v>1020</v>
      </c>
      <c r="B1226" s="33" t="s">
        <v>1008</v>
      </c>
    </row>
    <row r="1228" spans="1:8" x14ac:dyDescent="0.3">
      <c r="A1228" s="12" t="s">
        <v>27</v>
      </c>
    </row>
    <row r="1229" spans="1:8" s="30" customFormat="1" ht="100.8" x14ac:dyDescent="0.3">
      <c r="A1229" s="28" t="s">
        <v>28</v>
      </c>
      <c r="B1229" s="29" t="s">
        <v>29</v>
      </c>
      <c r="C1229" s="28" t="s">
        <v>30</v>
      </c>
      <c r="D1229" s="28" t="s">
        <v>31</v>
      </c>
      <c r="E1229" s="28" t="s">
        <v>32</v>
      </c>
      <c r="F1229" s="28" t="s">
        <v>33</v>
      </c>
      <c r="G1229" s="29" t="s">
        <v>34</v>
      </c>
      <c r="H1229" s="29" t="s">
        <v>35</v>
      </c>
    </row>
    <row r="1230" spans="1:8" x14ac:dyDescent="0.3">
      <c r="A1230" s="15" t="s">
        <v>1021</v>
      </c>
      <c r="B1230" s="25" t="s">
        <v>1010</v>
      </c>
      <c r="C1230" s="16"/>
      <c r="D1230" s="16"/>
      <c r="E1230" s="16"/>
      <c r="F1230" s="16"/>
      <c r="G1230" s="26"/>
      <c r="H1230" s="26"/>
    </row>
    <row r="1231" spans="1:8" x14ac:dyDescent="0.3">
      <c r="A1231" s="16" t="s">
        <v>1022</v>
      </c>
      <c r="B1231" s="26" t="s">
        <v>1012</v>
      </c>
      <c r="C1231" s="35">
        <v>10</v>
      </c>
      <c r="D1231" s="35" t="s">
        <v>511</v>
      </c>
      <c r="E1231" s="17"/>
      <c r="F1231" s="16" t="str">
        <f>IF(ISBLANK(E1231),"", PRODUCT(C1231,E1231))</f>
        <v/>
      </c>
      <c r="G1231" s="27"/>
      <c r="H1231" s="26"/>
    </row>
    <row r="1232" spans="1:8" x14ac:dyDescent="0.3">
      <c r="A1232" s="16" t="s">
        <v>1023</v>
      </c>
      <c r="B1232" s="26" t="s">
        <v>1024</v>
      </c>
      <c r="C1232" s="16"/>
      <c r="D1232" s="16"/>
      <c r="E1232" s="16"/>
      <c r="F1232" s="16"/>
      <c r="G1232" s="26"/>
      <c r="H1232" s="27"/>
    </row>
    <row r="1233" spans="1:8" x14ac:dyDescent="0.3">
      <c r="A1233" s="16" t="s">
        <v>1025</v>
      </c>
      <c r="B1233" s="26" t="s">
        <v>1016</v>
      </c>
      <c r="C1233" s="16"/>
      <c r="D1233" s="16"/>
      <c r="E1233" s="16"/>
      <c r="F1233" s="16"/>
      <c r="G1233" s="26"/>
      <c r="H1233" s="27"/>
    </row>
    <row r="1234" spans="1:8" x14ac:dyDescent="0.3">
      <c r="A1234" s="16" t="s">
        <v>1026</v>
      </c>
      <c r="B1234" s="26" t="s">
        <v>970</v>
      </c>
      <c r="C1234" s="16"/>
      <c r="D1234" s="16"/>
      <c r="E1234" s="16"/>
      <c r="F1234" s="16"/>
      <c r="G1234" s="26"/>
      <c r="H1234" s="27"/>
    </row>
    <row r="1235" spans="1:8" x14ac:dyDescent="0.3">
      <c r="A1235" s="16" t="s">
        <v>1027</v>
      </c>
      <c r="B1235" s="26" t="s">
        <v>1019</v>
      </c>
      <c r="C1235" s="16"/>
      <c r="D1235" s="16"/>
      <c r="E1235" s="16"/>
      <c r="F1235" s="16"/>
      <c r="G1235" s="26"/>
      <c r="H1235" s="27"/>
    </row>
    <row r="1236" spans="1:8" ht="28.8" x14ac:dyDescent="0.3">
      <c r="E1236" s="15" t="s">
        <v>51</v>
      </c>
      <c r="F1236" s="15" t="str">
        <f>IF((COUNT(C1231:C1235)&lt;&gt;COUNT(F1231:F1235)),"", ROUND(SUM(F1231:F1235),2))</f>
        <v/>
      </c>
      <c r="G1236" s="24" t="str">
        <f>IF((COUNT(C1231:C1235)&lt;&gt;COUNT(F1231:F1235)),"Neužpildytos visų objektų kainos", "")</f>
        <v>Neužpildytos visų objektų kainos</v>
      </c>
    </row>
    <row r="1237" spans="1:8" ht="28.8" x14ac:dyDescent="0.3">
      <c r="C1237" s="15" t="s">
        <v>52</v>
      </c>
      <c r="D1237" s="18"/>
      <c r="E1237" s="15" t="s">
        <v>53</v>
      </c>
      <c r="F1237" s="15" t="str">
        <f>IF(OR(F1236="",D1237=""),"", ROUND(PRODUCT(D1237,F1236)/100,2))</f>
        <v/>
      </c>
      <c r="G1237" s="24" t="str">
        <f>IF(D1237="", "Nurodykite taikomą PVM dydį", "")</f>
        <v>Nurodykite taikomą PVM dydį</v>
      </c>
    </row>
    <row r="1238" spans="1:8" x14ac:dyDescent="0.3">
      <c r="E1238" s="15" t="s">
        <v>54</v>
      </c>
      <c r="F1238" s="15">
        <f>IF(ISBLANK(F1237), "", ROUND(SUM(F1236:F1237),2))</f>
        <v>0</v>
      </c>
    </row>
    <row r="1242" spans="1:8" x14ac:dyDescent="0.3">
      <c r="A1242" s="12" t="s">
        <v>1028</v>
      </c>
      <c r="B1242" s="33" t="s">
        <v>1029</v>
      </c>
    </row>
    <row r="1244" spans="1:8" x14ac:dyDescent="0.3">
      <c r="A1244" s="12" t="s">
        <v>27</v>
      </c>
    </row>
    <row r="1245" spans="1:8" s="30" customFormat="1" ht="100.8" x14ac:dyDescent="0.3">
      <c r="A1245" s="28" t="s">
        <v>28</v>
      </c>
      <c r="B1245" s="29" t="s">
        <v>29</v>
      </c>
      <c r="C1245" s="28" t="s">
        <v>30</v>
      </c>
      <c r="D1245" s="28" t="s">
        <v>31</v>
      </c>
      <c r="E1245" s="28" t="s">
        <v>32</v>
      </c>
      <c r="F1245" s="28" t="s">
        <v>33</v>
      </c>
      <c r="G1245" s="29" t="s">
        <v>34</v>
      </c>
      <c r="H1245" s="29" t="s">
        <v>35</v>
      </c>
    </row>
    <row r="1246" spans="1:8" x14ac:dyDescent="0.3">
      <c r="A1246" s="15" t="s">
        <v>1030</v>
      </c>
      <c r="B1246" s="25" t="s">
        <v>1031</v>
      </c>
      <c r="C1246" s="35"/>
      <c r="D1246" s="35"/>
      <c r="E1246" s="16"/>
      <c r="F1246" s="16"/>
      <c r="G1246" s="26"/>
      <c r="H1246" s="26"/>
    </row>
    <row r="1247" spans="1:8" x14ac:dyDescent="0.3">
      <c r="A1247" s="16" t="s">
        <v>1032</v>
      </c>
      <c r="B1247" s="26" t="s">
        <v>1031</v>
      </c>
      <c r="C1247" s="35">
        <v>20</v>
      </c>
      <c r="D1247" s="35" t="s">
        <v>511</v>
      </c>
      <c r="E1247" s="17"/>
      <c r="F1247" s="16" t="str">
        <f>IF(ISBLANK(E1247),"", PRODUCT(C1247,E1247))</f>
        <v/>
      </c>
      <c r="G1247" s="27"/>
      <c r="H1247" s="26"/>
    </row>
    <row r="1248" spans="1:8" x14ac:dyDescent="0.3">
      <c r="A1248" s="16" t="s">
        <v>1033</v>
      </c>
      <c r="B1248" s="26" t="s">
        <v>1034</v>
      </c>
      <c r="C1248" s="35"/>
      <c r="D1248" s="35"/>
      <c r="E1248" s="16"/>
      <c r="F1248" s="16"/>
      <c r="G1248" s="26"/>
      <c r="H1248" s="27"/>
    </row>
    <row r="1249" spans="1:8" ht="28.8" x14ac:dyDescent="0.3">
      <c r="A1249" s="16" t="s">
        <v>1035</v>
      </c>
      <c r="B1249" s="26" t="s">
        <v>1036</v>
      </c>
      <c r="C1249" s="16"/>
      <c r="D1249" s="16"/>
      <c r="E1249" s="16"/>
      <c r="F1249" s="16"/>
      <c r="G1249" s="26"/>
      <c r="H1249" s="27"/>
    </row>
    <row r="1250" spans="1:8" x14ac:dyDescent="0.3">
      <c r="A1250" s="16" t="s">
        <v>1037</v>
      </c>
      <c r="B1250" s="26" t="s">
        <v>1038</v>
      </c>
      <c r="C1250" s="16"/>
      <c r="D1250" s="16"/>
      <c r="E1250" s="16"/>
      <c r="F1250" s="16"/>
      <c r="G1250" s="26"/>
      <c r="H1250" s="27"/>
    </row>
    <row r="1251" spans="1:8" ht="28.8" x14ac:dyDescent="0.3">
      <c r="E1251" s="15" t="s">
        <v>51</v>
      </c>
      <c r="F1251" s="15" t="str">
        <f>IF((COUNT(C1247:C1250)&lt;&gt;COUNT(F1247:F1250)),"", ROUND(SUM(F1247:F1250),2))</f>
        <v/>
      </c>
      <c r="G1251" s="24" t="str">
        <f>IF((COUNT(C1247:C1250)&lt;&gt;COUNT(F1247:F1250)),"Neužpildytos visų objektų kainos", "")</f>
        <v>Neužpildytos visų objektų kainos</v>
      </c>
    </row>
    <row r="1252" spans="1:8" ht="28.8" x14ac:dyDescent="0.3">
      <c r="C1252" s="15" t="s">
        <v>52</v>
      </c>
      <c r="D1252" s="18"/>
      <c r="E1252" s="15" t="s">
        <v>53</v>
      </c>
      <c r="F1252" s="15" t="str">
        <f>IF(OR(F1251="",D1252=""),"", ROUND(PRODUCT(D1252,F1251)/100,2))</f>
        <v/>
      </c>
      <c r="G1252" s="24" t="str">
        <f>IF(D1252="", "Nurodykite taikomą PVM dydį", "")</f>
        <v>Nurodykite taikomą PVM dydį</v>
      </c>
    </row>
    <row r="1253" spans="1:8" x14ac:dyDescent="0.3">
      <c r="E1253" s="15" t="s">
        <v>54</v>
      </c>
      <c r="F1253" s="15">
        <f>IF(ISBLANK(F1252), "", ROUND(SUM(F1251:F1252),2))</f>
        <v>0</v>
      </c>
    </row>
    <row r="1257" spans="1:8" x14ac:dyDescent="0.3">
      <c r="A1257" s="12" t="s">
        <v>1039</v>
      </c>
      <c r="B1257" s="33" t="s">
        <v>1040</v>
      </c>
    </row>
    <row r="1259" spans="1:8" x14ac:dyDescent="0.3">
      <c r="A1259" s="12" t="s">
        <v>27</v>
      </c>
    </row>
    <row r="1260" spans="1:8" s="30" customFormat="1" ht="100.8" x14ac:dyDescent="0.3">
      <c r="A1260" s="28" t="s">
        <v>28</v>
      </c>
      <c r="B1260" s="29" t="s">
        <v>29</v>
      </c>
      <c r="C1260" s="28" t="s">
        <v>30</v>
      </c>
      <c r="D1260" s="28" t="s">
        <v>31</v>
      </c>
      <c r="E1260" s="28" t="s">
        <v>32</v>
      </c>
      <c r="F1260" s="28" t="s">
        <v>33</v>
      </c>
      <c r="G1260" s="29" t="s">
        <v>34</v>
      </c>
      <c r="H1260" s="29" t="s">
        <v>35</v>
      </c>
    </row>
    <row r="1261" spans="1:8" x14ac:dyDescent="0.3">
      <c r="A1261" s="15" t="s">
        <v>1041</v>
      </c>
      <c r="B1261" s="25" t="s">
        <v>1042</v>
      </c>
      <c r="C1261" s="16"/>
      <c r="D1261" s="16"/>
      <c r="E1261" s="16"/>
      <c r="F1261" s="16"/>
      <c r="G1261" s="26"/>
      <c r="H1261" s="26"/>
    </row>
    <row r="1262" spans="1:8" x14ac:dyDescent="0.3">
      <c r="A1262" s="16" t="s">
        <v>1043</v>
      </c>
      <c r="B1262" s="26" t="s">
        <v>1042</v>
      </c>
      <c r="C1262" s="35">
        <v>70</v>
      </c>
      <c r="D1262" s="35" t="s">
        <v>511</v>
      </c>
      <c r="E1262" s="17"/>
      <c r="F1262" s="16" t="str">
        <f>IF(ISBLANK(E1262),"", PRODUCT(C1262,E1262))</f>
        <v/>
      </c>
      <c r="G1262" s="27"/>
      <c r="H1262" s="26"/>
    </row>
    <row r="1263" spans="1:8" x14ac:dyDescent="0.3">
      <c r="A1263" s="16" t="s">
        <v>1044</v>
      </c>
      <c r="B1263" s="26" t="s">
        <v>1045</v>
      </c>
      <c r="C1263" s="16"/>
      <c r="D1263" s="16"/>
      <c r="E1263" s="16"/>
      <c r="F1263" s="16"/>
      <c r="G1263" s="26"/>
      <c r="H1263" s="27"/>
    </row>
    <row r="1264" spans="1:8" x14ac:dyDescent="0.3">
      <c r="A1264" s="16" t="s">
        <v>1046</v>
      </c>
      <c r="B1264" s="26" t="s">
        <v>1047</v>
      </c>
      <c r="C1264" s="16"/>
      <c r="D1264" s="16"/>
      <c r="E1264" s="16"/>
      <c r="F1264" s="16"/>
      <c r="G1264" s="26"/>
      <c r="H1264" s="27"/>
    </row>
    <row r="1265" spans="1:8" x14ac:dyDescent="0.3">
      <c r="A1265" s="16" t="s">
        <v>1048</v>
      </c>
      <c r="B1265" s="26" t="s">
        <v>1049</v>
      </c>
      <c r="C1265" s="16"/>
      <c r="D1265" s="16"/>
      <c r="E1265" s="16"/>
      <c r="F1265" s="16"/>
      <c r="G1265" s="26"/>
      <c r="H1265" s="27"/>
    </row>
    <row r="1266" spans="1:8" ht="28.8" x14ac:dyDescent="0.3">
      <c r="A1266" s="16" t="s">
        <v>1050</v>
      </c>
      <c r="B1266" s="26" t="s">
        <v>1051</v>
      </c>
      <c r="C1266" s="16"/>
      <c r="D1266" s="16"/>
      <c r="E1266" s="16"/>
      <c r="F1266" s="16"/>
      <c r="G1266" s="26"/>
      <c r="H1266" s="27"/>
    </row>
    <row r="1267" spans="1:8" x14ac:dyDescent="0.3">
      <c r="A1267" s="16" t="s">
        <v>1052</v>
      </c>
      <c r="B1267" s="26" t="s">
        <v>1053</v>
      </c>
      <c r="C1267" s="16"/>
      <c r="D1267" s="16"/>
      <c r="E1267" s="16"/>
      <c r="F1267" s="16"/>
      <c r="G1267" s="26"/>
      <c r="H1267" s="27"/>
    </row>
    <row r="1268" spans="1:8" x14ac:dyDescent="0.3">
      <c r="A1268" s="16" t="s">
        <v>1054</v>
      </c>
      <c r="B1268" s="26" t="s">
        <v>1055</v>
      </c>
      <c r="C1268" s="16"/>
      <c r="D1268" s="16"/>
      <c r="E1268" s="16"/>
      <c r="F1268" s="16"/>
      <c r="G1268" s="26"/>
      <c r="H1268" s="27"/>
    </row>
    <row r="1269" spans="1:8" x14ac:dyDescent="0.3">
      <c r="A1269" s="16" t="s">
        <v>1056</v>
      </c>
      <c r="B1269" s="26" t="s">
        <v>1057</v>
      </c>
      <c r="C1269" s="16"/>
      <c r="D1269" s="16"/>
      <c r="E1269" s="16"/>
      <c r="F1269" s="16"/>
      <c r="G1269" s="26"/>
      <c r="H1269" s="27"/>
    </row>
    <row r="1270" spans="1:8" ht="28.8" x14ac:dyDescent="0.3">
      <c r="E1270" s="15" t="s">
        <v>51</v>
      </c>
      <c r="F1270" s="15" t="str">
        <f>IF((COUNT(C1262:C1269)&lt;&gt;COUNT(F1262:F1269)),"", ROUND(SUM(F1262:F1269),2))</f>
        <v/>
      </c>
      <c r="G1270" s="24" t="str">
        <f>IF((COUNT(C1262:C1269)&lt;&gt;COUNT(F1262:F1269)),"Neužpildytos visų objektų kainos", "")</f>
        <v>Neužpildytos visų objektų kainos</v>
      </c>
    </row>
    <row r="1271" spans="1:8" ht="28.8" x14ac:dyDescent="0.3">
      <c r="C1271" s="15" t="s">
        <v>52</v>
      </c>
      <c r="D1271" s="18"/>
      <c r="E1271" s="15" t="s">
        <v>53</v>
      </c>
      <c r="F1271" s="15" t="str">
        <f>IF(OR(F1270="",D1271=""),"", ROUND(PRODUCT(D1271,F1270)/100,2))</f>
        <v/>
      </c>
      <c r="G1271" s="24" t="str">
        <f>IF(D1271="", "Nurodykite taikomą PVM dydį", "")</f>
        <v>Nurodykite taikomą PVM dydį</v>
      </c>
    </row>
    <row r="1272" spans="1:8" x14ac:dyDescent="0.3">
      <c r="E1272" s="15" t="s">
        <v>54</v>
      </c>
      <c r="F1272" s="15">
        <f>IF(ISBLANK(F1271), "", ROUND(SUM(F1270:F1271),2))</f>
        <v>0</v>
      </c>
    </row>
    <row r="1276" spans="1:8" x14ac:dyDescent="0.3">
      <c r="A1276" s="12" t="s">
        <v>1058</v>
      </c>
      <c r="B1276" s="33" t="s">
        <v>1040</v>
      </c>
    </row>
    <row r="1278" spans="1:8" x14ac:dyDescent="0.3">
      <c r="A1278" s="12" t="s">
        <v>27</v>
      </c>
    </row>
    <row r="1279" spans="1:8" s="30" customFormat="1" ht="100.8" x14ac:dyDescent="0.3">
      <c r="A1279" s="28" t="s">
        <v>28</v>
      </c>
      <c r="B1279" s="29" t="s">
        <v>29</v>
      </c>
      <c r="C1279" s="28" t="s">
        <v>30</v>
      </c>
      <c r="D1279" s="28" t="s">
        <v>31</v>
      </c>
      <c r="E1279" s="28" t="s">
        <v>32</v>
      </c>
      <c r="F1279" s="28" t="s">
        <v>33</v>
      </c>
      <c r="G1279" s="29" t="s">
        <v>34</v>
      </c>
      <c r="H1279" s="29" t="s">
        <v>35</v>
      </c>
    </row>
    <row r="1280" spans="1:8" x14ac:dyDescent="0.3">
      <c r="A1280" s="15" t="s">
        <v>1059</v>
      </c>
      <c r="B1280" s="25" t="s">
        <v>1042</v>
      </c>
      <c r="C1280" s="16"/>
      <c r="D1280" s="16"/>
      <c r="E1280" s="16"/>
      <c r="F1280" s="16"/>
      <c r="G1280" s="26"/>
      <c r="H1280" s="26"/>
    </row>
    <row r="1281" spans="1:8" x14ac:dyDescent="0.3">
      <c r="A1281" s="16" t="s">
        <v>1060</v>
      </c>
      <c r="B1281" s="26" t="s">
        <v>1042</v>
      </c>
      <c r="C1281" s="35">
        <v>10</v>
      </c>
      <c r="D1281" s="35" t="s">
        <v>511</v>
      </c>
      <c r="E1281" s="17"/>
      <c r="F1281" s="16" t="str">
        <f>IF(ISBLANK(E1281),"", PRODUCT(C1281,E1281))</f>
        <v/>
      </c>
      <c r="G1281" s="27"/>
      <c r="H1281" s="26"/>
    </row>
    <row r="1282" spans="1:8" x14ac:dyDescent="0.3">
      <c r="A1282" s="16" t="s">
        <v>1061</v>
      </c>
      <c r="B1282" s="26" t="s">
        <v>1062</v>
      </c>
      <c r="C1282" s="16"/>
      <c r="D1282" s="16"/>
      <c r="E1282" s="16"/>
      <c r="F1282" s="16"/>
      <c r="G1282" s="26"/>
      <c r="H1282" s="27"/>
    </row>
    <row r="1283" spans="1:8" x14ac:dyDescent="0.3">
      <c r="A1283" s="16" t="s">
        <v>1063</v>
      </c>
      <c r="B1283" s="26" t="s">
        <v>1049</v>
      </c>
      <c r="C1283" s="16"/>
      <c r="D1283" s="16"/>
      <c r="E1283" s="16"/>
      <c r="F1283" s="16"/>
      <c r="G1283" s="26"/>
      <c r="H1283" s="27"/>
    </row>
    <row r="1284" spans="1:8" x14ac:dyDescent="0.3">
      <c r="A1284" s="16" t="s">
        <v>1064</v>
      </c>
      <c r="B1284" s="26" t="s">
        <v>1053</v>
      </c>
      <c r="C1284" s="16"/>
      <c r="D1284" s="16"/>
      <c r="E1284" s="16"/>
      <c r="F1284" s="16"/>
      <c r="G1284" s="26"/>
      <c r="H1284" s="27"/>
    </row>
    <row r="1285" spans="1:8" ht="28.8" x14ac:dyDescent="0.3">
      <c r="A1285" s="16" t="s">
        <v>1065</v>
      </c>
      <c r="B1285" s="26" t="s">
        <v>1051</v>
      </c>
      <c r="C1285" s="16"/>
      <c r="D1285" s="16"/>
      <c r="E1285" s="16"/>
      <c r="F1285" s="16"/>
      <c r="G1285" s="26"/>
      <c r="H1285" s="27"/>
    </row>
    <row r="1286" spans="1:8" x14ac:dyDescent="0.3">
      <c r="A1286" s="16" t="s">
        <v>1066</v>
      </c>
      <c r="B1286" s="26" t="s">
        <v>1057</v>
      </c>
      <c r="C1286" s="16"/>
      <c r="D1286" s="16"/>
      <c r="E1286" s="16"/>
      <c r="F1286" s="16"/>
      <c r="G1286" s="26"/>
      <c r="H1286" s="27"/>
    </row>
    <row r="1287" spans="1:8" x14ac:dyDescent="0.3">
      <c r="A1287" s="16" t="s">
        <v>1067</v>
      </c>
      <c r="B1287" s="26" t="s">
        <v>1055</v>
      </c>
      <c r="C1287" s="16"/>
      <c r="D1287" s="16"/>
      <c r="E1287" s="16"/>
      <c r="F1287" s="16"/>
      <c r="G1287" s="26"/>
      <c r="H1287" s="27"/>
    </row>
    <row r="1288" spans="1:8" x14ac:dyDescent="0.3">
      <c r="A1288" s="16" t="s">
        <v>1068</v>
      </c>
      <c r="B1288" s="26" t="s">
        <v>1069</v>
      </c>
      <c r="C1288" s="16"/>
      <c r="D1288" s="16"/>
      <c r="E1288" s="16"/>
      <c r="F1288" s="16"/>
      <c r="G1288" s="26"/>
      <c r="H1288" s="27"/>
    </row>
    <row r="1289" spans="1:8" ht="28.8" x14ac:dyDescent="0.3">
      <c r="E1289" s="15" t="s">
        <v>51</v>
      </c>
      <c r="F1289" s="15" t="str">
        <f>IF((COUNT(C1281:C1288)&lt;&gt;COUNT(F1281:F1288)),"", ROUND(SUM(F1281:F1288),2))</f>
        <v/>
      </c>
      <c r="G1289" s="24" t="str">
        <f>IF((COUNT(C1281:C1288)&lt;&gt;COUNT(F1281:F1288)),"Neužpildytos visų objektų kainos", "")</f>
        <v>Neužpildytos visų objektų kainos</v>
      </c>
    </row>
    <row r="1290" spans="1:8" ht="28.8" x14ac:dyDescent="0.3">
      <c r="C1290" s="15" t="s">
        <v>52</v>
      </c>
      <c r="D1290" s="18"/>
      <c r="E1290" s="15" t="s">
        <v>53</v>
      </c>
      <c r="F1290" s="15" t="str">
        <f>IF(OR(F1289="",D1290=""),"", ROUND(PRODUCT(D1290,F1289)/100,2))</f>
        <v/>
      </c>
      <c r="G1290" s="24" t="str">
        <f>IF(D1290="", "Nurodykite taikomą PVM dydį", "")</f>
        <v>Nurodykite taikomą PVM dydį</v>
      </c>
    </row>
    <row r="1291" spans="1:8" x14ac:dyDescent="0.3">
      <c r="E1291" s="15" t="s">
        <v>54</v>
      </c>
      <c r="F1291" s="15">
        <f>IF(ISBLANK(F1290), "", ROUND(SUM(F1289:F1290),2))</f>
        <v>0</v>
      </c>
    </row>
    <row r="1295" spans="1:8" x14ac:dyDescent="0.3">
      <c r="A1295" s="12" t="s">
        <v>1070</v>
      </c>
      <c r="B1295" s="33" t="s">
        <v>1071</v>
      </c>
    </row>
    <row r="1297" spans="1:8" x14ac:dyDescent="0.3">
      <c r="A1297" s="12" t="s">
        <v>27</v>
      </c>
    </row>
    <row r="1298" spans="1:8" s="30" customFormat="1" ht="100.8" x14ac:dyDescent="0.3">
      <c r="A1298" s="28" t="s">
        <v>28</v>
      </c>
      <c r="B1298" s="29" t="s">
        <v>29</v>
      </c>
      <c r="C1298" s="28" t="s">
        <v>30</v>
      </c>
      <c r="D1298" s="28" t="s">
        <v>31</v>
      </c>
      <c r="E1298" s="28" t="s">
        <v>32</v>
      </c>
      <c r="F1298" s="28" t="s">
        <v>33</v>
      </c>
      <c r="G1298" s="29" t="s">
        <v>34</v>
      </c>
      <c r="H1298" s="29" t="s">
        <v>35</v>
      </c>
    </row>
    <row r="1299" spans="1:8" x14ac:dyDescent="0.3">
      <c r="A1299" s="15" t="s">
        <v>1072</v>
      </c>
      <c r="B1299" s="25" t="s">
        <v>1073</v>
      </c>
      <c r="C1299" s="16"/>
      <c r="D1299" s="16"/>
      <c r="E1299" s="16"/>
      <c r="F1299" s="16"/>
      <c r="G1299" s="26"/>
      <c r="H1299" s="26"/>
    </row>
    <row r="1300" spans="1:8" x14ac:dyDescent="0.3">
      <c r="A1300" s="16" t="s">
        <v>1074</v>
      </c>
      <c r="B1300" s="26" t="s">
        <v>1073</v>
      </c>
      <c r="C1300" s="35">
        <v>40</v>
      </c>
      <c r="D1300" s="35" t="s">
        <v>40</v>
      </c>
      <c r="E1300" s="17"/>
      <c r="F1300" s="16" t="str">
        <f>IF(ISBLANK(E1300),"", PRODUCT(C1300,E1300))</f>
        <v/>
      </c>
      <c r="G1300" s="27"/>
      <c r="H1300" s="26"/>
    </row>
    <row r="1301" spans="1:8" x14ac:dyDescent="0.3">
      <c r="A1301" s="16" t="s">
        <v>1075</v>
      </c>
      <c r="B1301" s="26" t="s">
        <v>1076</v>
      </c>
      <c r="C1301" s="16"/>
      <c r="D1301" s="16"/>
      <c r="E1301" s="16"/>
      <c r="F1301" s="16"/>
      <c r="G1301" s="26"/>
      <c r="H1301" s="27"/>
    </row>
    <row r="1302" spans="1:8" x14ac:dyDescent="0.3">
      <c r="A1302" s="16" t="s">
        <v>1077</v>
      </c>
      <c r="B1302" s="26" t="s">
        <v>1078</v>
      </c>
      <c r="C1302" s="16"/>
      <c r="D1302" s="16"/>
      <c r="E1302" s="16"/>
      <c r="F1302" s="16"/>
      <c r="G1302" s="26"/>
      <c r="H1302" s="27"/>
    </row>
    <row r="1303" spans="1:8" x14ac:dyDescent="0.3">
      <c r="A1303" s="16" t="s">
        <v>1079</v>
      </c>
      <c r="B1303" s="26" t="s">
        <v>930</v>
      </c>
      <c r="C1303" s="16"/>
      <c r="D1303" s="16"/>
      <c r="E1303" s="16"/>
      <c r="F1303" s="16"/>
      <c r="G1303" s="26"/>
      <c r="H1303" s="27"/>
    </row>
    <row r="1304" spans="1:8" x14ac:dyDescent="0.3">
      <c r="A1304" s="16" t="s">
        <v>1080</v>
      </c>
      <c r="B1304" s="26" t="s">
        <v>1081</v>
      </c>
      <c r="C1304" s="16"/>
      <c r="D1304" s="16"/>
      <c r="E1304" s="16"/>
      <c r="F1304" s="16"/>
      <c r="G1304" s="26"/>
      <c r="H1304" s="27"/>
    </row>
    <row r="1305" spans="1:8" x14ac:dyDescent="0.3">
      <c r="A1305" s="16" t="s">
        <v>1082</v>
      </c>
      <c r="B1305" s="26" t="s">
        <v>1083</v>
      </c>
      <c r="C1305" s="16"/>
      <c r="D1305" s="16"/>
      <c r="E1305" s="16"/>
      <c r="F1305" s="16"/>
      <c r="G1305" s="26"/>
      <c r="H1305" s="27"/>
    </row>
    <row r="1306" spans="1:8" x14ac:dyDescent="0.3">
      <c r="A1306" s="16" t="s">
        <v>1084</v>
      </c>
      <c r="B1306" s="26" t="s">
        <v>1085</v>
      </c>
      <c r="C1306" s="16"/>
      <c r="D1306" s="16"/>
      <c r="E1306" s="16"/>
      <c r="F1306" s="16"/>
      <c r="G1306" s="26"/>
      <c r="H1306" s="27"/>
    </row>
    <row r="1307" spans="1:8" ht="28.8" x14ac:dyDescent="0.3">
      <c r="E1307" s="15" t="s">
        <v>51</v>
      </c>
      <c r="F1307" s="15" t="str">
        <f>IF((COUNT(C1300:C1306)&lt;&gt;COUNT(F1300:F1306)),"", ROUND(SUM(F1300:F1306),2))</f>
        <v/>
      </c>
      <c r="G1307" s="24" t="str">
        <f>IF((COUNT(C1300:C1306)&lt;&gt;COUNT(F1300:F1306)),"Neužpildytos visų objektų kainos", "")</f>
        <v>Neužpildytos visų objektų kainos</v>
      </c>
    </row>
    <row r="1308" spans="1:8" ht="28.8" x14ac:dyDescent="0.3">
      <c r="C1308" s="15" t="s">
        <v>52</v>
      </c>
      <c r="D1308" s="18"/>
      <c r="E1308" s="15" t="s">
        <v>53</v>
      </c>
      <c r="F1308" s="15" t="str">
        <f>IF(OR(F1307="",D1308=""),"", ROUND(PRODUCT(D1308,F1307)/100,2))</f>
        <v/>
      </c>
      <c r="G1308" s="24" t="str">
        <f>IF(D1308="", "Nurodykite taikomą PVM dydį", "")</f>
        <v>Nurodykite taikomą PVM dydį</v>
      </c>
    </row>
    <row r="1309" spans="1:8" x14ac:dyDescent="0.3">
      <c r="E1309" s="15" t="s">
        <v>54</v>
      </c>
      <c r="F1309" s="15">
        <f>IF(ISBLANK(F1308), "", ROUND(SUM(F1307:F1308),2))</f>
        <v>0</v>
      </c>
    </row>
    <row r="1313" spans="1:8" x14ac:dyDescent="0.3">
      <c r="A1313" s="12" t="s">
        <v>1086</v>
      </c>
      <c r="B1313" s="33" t="s">
        <v>1087</v>
      </c>
    </row>
    <row r="1315" spans="1:8" x14ac:dyDescent="0.3">
      <c r="A1315" s="12" t="s">
        <v>27</v>
      </c>
    </row>
    <row r="1316" spans="1:8" s="30" customFormat="1" ht="100.8" x14ac:dyDescent="0.3">
      <c r="A1316" s="28" t="s">
        <v>28</v>
      </c>
      <c r="B1316" s="29" t="s">
        <v>29</v>
      </c>
      <c r="C1316" s="28" t="s">
        <v>30</v>
      </c>
      <c r="D1316" s="28" t="s">
        <v>31</v>
      </c>
      <c r="E1316" s="28" t="s">
        <v>32</v>
      </c>
      <c r="F1316" s="28" t="s">
        <v>33</v>
      </c>
      <c r="G1316" s="29" t="s">
        <v>34</v>
      </c>
      <c r="H1316" s="29" t="s">
        <v>35</v>
      </c>
    </row>
    <row r="1317" spans="1:8" x14ac:dyDescent="0.3">
      <c r="A1317" s="15" t="s">
        <v>1088</v>
      </c>
      <c r="B1317" s="25" t="s">
        <v>1089</v>
      </c>
      <c r="C1317" s="16"/>
      <c r="D1317" s="16"/>
      <c r="E1317" s="16"/>
      <c r="F1317" s="16"/>
      <c r="G1317" s="26"/>
      <c r="H1317" s="26"/>
    </row>
    <row r="1318" spans="1:8" x14ac:dyDescent="0.3">
      <c r="A1318" s="16" t="s">
        <v>1090</v>
      </c>
      <c r="B1318" s="26" t="s">
        <v>1089</v>
      </c>
      <c r="C1318" s="35">
        <v>95</v>
      </c>
      <c r="D1318" s="35" t="s">
        <v>511</v>
      </c>
      <c r="E1318" s="17"/>
      <c r="F1318" s="16" t="str">
        <f>IF(ISBLANK(E1318),"", PRODUCT(C1318,E1318))</f>
        <v/>
      </c>
      <c r="G1318" s="27"/>
      <c r="H1318" s="26"/>
    </row>
    <row r="1319" spans="1:8" x14ac:dyDescent="0.3">
      <c r="A1319" s="16" t="s">
        <v>1091</v>
      </c>
      <c r="B1319" s="26" t="s">
        <v>1092</v>
      </c>
      <c r="C1319" s="16"/>
      <c r="D1319" s="16"/>
      <c r="E1319" s="16"/>
      <c r="F1319" s="16"/>
      <c r="G1319" s="26"/>
      <c r="H1319" s="27"/>
    </row>
    <row r="1320" spans="1:8" x14ac:dyDescent="0.3">
      <c r="A1320" s="16" t="s">
        <v>1093</v>
      </c>
      <c r="B1320" s="26" t="s">
        <v>1094</v>
      </c>
      <c r="C1320" s="16"/>
      <c r="D1320" s="16"/>
      <c r="E1320" s="16"/>
      <c r="F1320" s="16"/>
      <c r="G1320" s="26"/>
      <c r="H1320" s="27"/>
    </row>
    <row r="1321" spans="1:8" ht="28.8" x14ac:dyDescent="0.3">
      <c r="A1321" s="16" t="s">
        <v>1095</v>
      </c>
      <c r="B1321" s="26" t="s">
        <v>1096</v>
      </c>
      <c r="C1321" s="16"/>
      <c r="D1321" s="16"/>
      <c r="E1321" s="16"/>
      <c r="F1321" s="16"/>
      <c r="G1321" s="26"/>
      <c r="H1321" s="27"/>
    </row>
    <row r="1322" spans="1:8" ht="28.8" x14ac:dyDescent="0.3">
      <c r="E1322" s="15" t="s">
        <v>51</v>
      </c>
      <c r="F1322" s="15" t="str">
        <f>IF((COUNT(C1318:C1321)&lt;&gt;COUNT(F1318:F1321)),"", ROUND(SUM(F1318:F1321),2))</f>
        <v/>
      </c>
      <c r="G1322" s="24" t="str">
        <f>IF((COUNT(C1318:C1321)&lt;&gt;COUNT(F1318:F1321)),"Neužpildytos visų objektų kainos", "")</f>
        <v>Neužpildytos visų objektų kainos</v>
      </c>
    </row>
    <row r="1323" spans="1:8" ht="28.8" x14ac:dyDescent="0.3">
      <c r="C1323" s="15" t="s">
        <v>52</v>
      </c>
      <c r="D1323" s="18"/>
      <c r="E1323" s="15" t="s">
        <v>53</v>
      </c>
      <c r="F1323" s="15" t="str">
        <f>IF(OR(F1322="",D1323=""),"", ROUND(PRODUCT(D1323,F1322)/100,2))</f>
        <v/>
      </c>
      <c r="G1323" s="24" t="str">
        <f>IF(D1323="", "Nurodykite taikomą PVM dydį", "")</f>
        <v>Nurodykite taikomą PVM dydį</v>
      </c>
    </row>
    <row r="1324" spans="1:8" x14ac:dyDescent="0.3">
      <c r="E1324" s="15" t="s">
        <v>54</v>
      </c>
      <c r="F1324" s="15">
        <f>IF(ISBLANK(F1323), "", ROUND(SUM(F1322:F1323),2))</f>
        <v>0</v>
      </c>
    </row>
    <row r="1328" spans="1:8" x14ac:dyDescent="0.3">
      <c r="A1328" s="12" t="s">
        <v>1097</v>
      </c>
      <c r="B1328" s="33" t="s">
        <v>1098</v>
      </c>
    </row>
    <row r="1330" spans="1:8" x14ac:dyDescent="0.3">
      <c r="A1330" s="12" t="s">
        <v>27</v>
      </c>
    </row>
    <row r="1331" spans="1:8" s="30" customFormat="1" ht="100.8" x14ac:dyDescent="0.3">
      <c r="A1331" s="28" t="s">
        <v>28</v>
      </c>
      <c r="B1331" s="29" t="s">
        <v>29</v>
      </c>
      <c r="C1331" s="28" t="s">
        <v>30</v>
      </c>
      <c r="D1331" s="28" t="s">
        <v>31</v>
      </c>
      <c r="E1331" s="28" t="s">
        <v>32</v>
      </c>
      <c r="F1331" s="28" t="s">
        <v>33</v>
      </c>
      <c r="G1331" s="29" t="s">
        <v>34</v>
      </c>
      <c r="H1331" s="29" t="s">
        <v>35</v>
      </c>
    </row>
    <row r="1332" spans="1:8" x14ac:dyDescent="0.3">
      <c r="A1332" s="15" t="s">
        <v>1099</v>
      </c>
      <c r="B1332" s="25" t="s">
        <v>1100</v>
      </c>
      <c r="C1332" s="16"/>
      <c r="D1332" s="16"/>
      <c r="E1332" s="16"/>
      <c r="F1332" s="16"/>
      <c r="G1332" s="26"/>
      <c r="H1332" s="26"/>
    </row>
    <row r="1333" spans="1:8" x14ac:dyDescent="0.3">
      <c r="A1333" s="16" t="s">
        <v>1101</v>
      </c>
      <c r="B1333" s="26" t="s">
        <v>1100</v>
      </c>
      <c r="C1333" s="35">
        <v>95</v>
      </c>
      <c r="D1333" s="35" t="s">
        <v>40</v>
      </c>
      <c r="E1333" s="17"/>
      <c r="F1333" s="16" t="str">
        <f>IF(ISBLANK(E1333),"", PRODUCT(C1333,E1333))</f>
        <v/>
      </c>
      <c r="G1333" s="27"/>
      <c r="H1333" s="26"/>
    </row>
    <row r="1334" spans="1:8" x14ac:dyDescent="0.3">
      <c r="A1334" s="16" t="s">
        <v>1102</v>
      </c>
      <c r="B1334" s="26" t="s">
        <v>1103</v>
      </c>
      <c r="C1334" s="16"/>
      <c r="D1334" s="16"/>
      <c r="E1334" s="16"/>
      <c r="F1334" s="16"/>
      <c r="G1334" s="26"/>
      <c r="H1334" s="27"/>
    </row>
    <row r="1335" spans="1:8" x14ac:dyDescent="0.3">
      <c r="A1335" s="16" t="s">
        <v>1104</v>
      </c>
      <c r="B1335" s="26" t="s">
        <v>1105</v>
      </c>
      <c r="C1335" s="16"/>
      <c r="D1335" s="16"/>
      <c r="E1335" s="16"/>
      <c r="F1335" s="16"/>
      <c r="G1335" s="26"/>
      <c r="H1335" s="27"/>
    </row>
    <row r="1336" spans="1:8" x14ac:dyDescent="0.3">
      <c r="A1336" s="16" t="s">
        <v>1106</v>
      </c>
      <c r="B1336" s="26" t="s">
        <v>1107</v>
      </c>
      <c r="C1336" s="16"/>
      <c r="D1336" s="16"/>
      <c r="E1336" s="16"/>
      <c r="F1336" s="16"/>
      <c r="G1336" s="26"/>
      <c r="H1336" s="27"/>
    </row>
    <row r="1337" spans="1:8" ht="28.8" x14ac:dyDescent="0.3">
      <c r="A1337" s="16" t="s">
        <v>1108</v>
      </c>
      <c r="B1337" s="26" t="s">
        <v>1109</v>
      </c>
      <c r="C1337" s="16"/>
      <c r="D1337" s="16"/>
      <c r="E1337" s="16"/>
      <c r="F1337" s="16"/>
      <c r="G1337" s="26"/>
      <c r="H1337" s="27"/>
    </row>
    <row r="1338" spans="1:8" ht="28.8" x14ac:dyDescent="0.3">
      <c r="E1338" s="15" t="s">
        <v>51</v>
      </c>
      <c r="F1338" s="15" t="str">
        <f>IF((COUNT(C1333:C1337)&lt;&gt;COUNT(F1333:F1337)),"", ROUND(SUM(F1333:F1337),2))</f>
        <v/>
      </c>
      <c r="G1338" s="24" t="str">
        <f>IF((COUNT(C1333:C1337)&lt;&gt;COUNT(F1333:F1337)),"Neužpildytos visų objektų kainos", "")</f>
        <v>Neužpildytos visų objektų kainos</v>
      </c>
    </row>
    <row r="1339" spans="1:8" ht="28.8" x14ac:dyDescent="0.3">
      <c r="C1339" s="15" t="s">
        <v>52</v>
      </c>
      <c r="D1339" s="18"/>
      <c r="E1339" s="15" t="s">
        <v>53</v>
      </c>
      <c r="F1339" s="15" t="str">
        <f>IF(OR(F1338="",D1339=""),"", ROUND(PRODUCT(D1339,F1338)/100,2))</f>
        <v/>
      </c>
      <c r="G1339" s="24" t="str">
        <f>IF(D1339="", "Nurodykite taikomą PVM dydį", "")</f>
        <v>Nurodykite taikomą PVM dydį</v>
      </c>
    </row>
    <row r="1340" spans="1:8" x14ac:dyDescent="0.3">
      <c r="E1340" s="15" t="s">
        <v>54</v>
      </c>
      <c r="F1340" s="15">
        <f>IF(ISBLANK(F1339), "", ROUND(SUM(F1338:F1339),2))</f>
        <v>0</v>
      </c>
    </row>
    <row r="1344" spans="1:8" x14ac:dyDescent="0.3">
      <c r="A1344" s="12" t="s">
        <v>1110</v>
      </c>
      <c r="B1344" s="33" t="s">
        <v>1111</v>
      </c>
    </row>
    <row r="1346" spans="1:8" x14ac:dyDescent="0.3">
      <c r="A1346" s="12" t="s">
        <v>27</v>
      </c>
    </row>
    <row r="1347" spans="1:8" s="30" customFormat="1" ht="100.8" x14ac:dyDescent="0.3">
      <c r="A1347" s="28" t="s">
        <v>28</v>
      </c>
      <c r="B1347" s="29" t="s">
        <v>29</v>
      </c>
      <c r="C1347" s="28" t="s">
        <v>30</v>
      </c>
      <c r="D1347" s="28" t="s">
        <v>31</v>
      </c>
      <c r="E1347" s="28" t="s">
        <v>32</v>
      </c>
      <c r="F1347" s="28" t="s">
        <v>33</v>
      </c>
      <c r="G1347" s="29" t="s">
        <v>34</v>
      </c>
      <c r="H1347" s="29" t="s">
        <v>35</v>
      </c>
    </row>
    <row r="1348" spans="1:8" x14ac:dyDescent="0.3">
      <c r="A1348" s="15" t="s">
        <v>1112</v>
      </c>
      <c r="B1348" s="25" t="s">
        <v>1113</v>
      </c>
      <c r="C1348" s="16"/>
      <c r="D1348" s="16"/>
      <c r="E1348" s="16"/>
      <c r="F1348" s="16"/>
      <c r="G1348" s="26"/>
      <c r="H1348" s="26"/>
    </row>
    <row r="1349" spans="1:8" x14ac:dyDescent="0.3">
      <c r="A1349" s="16" t="s">
        <v>1114</v>
      </c>
      <c r="B1349" s="26" t="s">
        <v>1113</v>
      </c>
      <c r="C1349" s="35">
        <v>5</v>
      </c>
      <c r="D1349" s="35" t="s">
        <v>511</v>
      </c>
      <c r="E1349" s="17"/>
      <c r="F1349" s="16" t="str">
        <f>IF(ISBLANK(E1349),"", PRODUCT(C1349,E1349))</f>
        <v/>
      </c>
      <c r="G1349" s="27"/>
      <c r="H1349" s="26"/>
    </row>
    <row r="1350" spans="1:8" x14ac:dyDescent="0.3">
      <c r="A1350" s="16" t="s">
        <v>1115</v>
      </c>
      <c r="B1350" s="26" t="s">
        <v>1116</v>
      </c>
      <c r="C1350" s="16"/>
      <c r="D1350" s="16"/>
      <c r="E1350" s="16"/>
      <c r="F1350" s="16"/>
      <c r="G1350" s="26"/>
      <c r="H1350" s="27"/>
    </row>
    <row r="1351" spans="1:8" x14ac:dyDescent="0.3">
      <c r="A1351" s="16" t="s">
        <v>1117</v>
      </c>
      <c r="B1351" s="26" t="s">
        <v>1118</v>
      </c>
      <c r="C1351" s="16"/>
      <c r="D1351" s="16"/>
      <c r="E1351" s="16"/>
      <c r="F1351" s="16"/>
      <c r="G1351" s="26"/>
      <c r="H1351" s="27"/>
    </row>
    <row r="1352" spans="1:8" x14ac:dyDescent="0.3">
      <c r="A1352" s="16" t="s">
        <v>1119</v>
      </c>
      <c r="B1352" s="26" t="s">
        <v>1120</v>
      </c>
      <c r="C1352" s="16"/>
      <c r="D1352" s="16"/>
      <c r="E1352" s="16"/>
      <c r="F1352" s="16"/>
      <c r="G1352" s="26"/>
      <c r="H1352" s="27"/>
    </row>
    <row r="1353" spans="1:8" x14ac:dyDescent="0.3">
      <c r="A1353" s="16" t="s">
        <v>1121</v>
      </c>
      <c r="B1353" s="26" t="s">
        <v>1122</v>
      </c>
      <c r="C1353" s="16"/>
      <c r="D1353" s="16"/>
      <c r="E1353" s="16"/>
      <c r="F1353" s="16"/>
      <c r="G1353" s="26"/>
      <c r="H1353" s="27"/>
    </row>
    <row r="1354" spans="1:8" ht="28.8" x14ac:dyDescent="0.3">
      <c r="E1354" s="15" t="s">
        <v>51</v>
      </c>
      <c r="F1354" s="15" t="str">
        <f>IF((COUNT(C1349:C1353)&lt;&gt;COUNT(F1349:F1353)),"", ROUND(SUM(F1349:F1353),2))</f>
        <v/>
      </c>
      <c r="G1354" s="24" t="str">
        <f>IF((COUNT(C1349:C1353)&lt;&gt;COUNT(F1349:F1353)),"Neužpildytos visų objektų kainos", "")</f>
        <v>Neužpildytos visų objektų kainos</v>
      </c>
    </row>
    <row r="1355" spans="1:8" ht="28.8" x14ac:dyDescent="0.3">
      <c r="C1355" s="15" t="s">
        <v>52</v>
      </c>
      <c r="D1355" s="18"/>
      <c r="E1355" s="15" t="s">
        <v>53</v>
      </c>
      <c r="F1355" s="15" t="str">
        <f>IF(OR(F1354="",D1355=""),"", ROUND(PRODUCT(D1355,F1354)/100,2))</f>
        <v/>
      </c>
      <c r="G1355" s="24" t="str">
        <f>IF(D1355="", "Nurodykite taikomą PVM dydį", "")</f>
        <v>Nurodykite taikomą PVM dydį</v>
      </c>
    </row>
    <row r="1356" spans="1:8" x14ac:dyDescent="0.3">
      <c r="E1356" s="15" t="s">
        <v>54</v>
      </c>
      <c r="F1356" s="15">
        <f>IF(ISBLANK(F1355), "", ROUND(SUM(F1354:F1355),2))</f>
        <v>0</v>
      </c>
    </row>
    <row r="1360" spans="1:8" x14ac:dyDescent="0.3">
      <c r="A1360" s="12" t="s">
        <v>1123</v>
      </c>
      <c r="B1360" s="33" t="s">
        <v>1124</v>
      </c>
    </row>
    <row r="1362" spans="1:8" x14ac:dyDescent="0.3">
      <c r="A1362" s="12" t="s">
        <v>27</v>
      </c>
    </row>
    <row r="1363" spans="1:8" s="30" customFormat="1" ht="100.8" x14ac:dyDescent="0.3">
      <c r="A1363" s="28" t="s">
        <v>28</v>
      </c>
      <c r="B1363" s="29" t="s">
        <v>29</v>
      </c>
      <c r="C1363" s="28" t="s">
        <v>30</v>
      </c>
      <c r="D1363" s="28" t="s">
        <v>31</v>
      </c>
      <c r="E1363" s="28" t="s">
        <v>32</v>
      </c>
      <c r="F1363" s="28" t="s">
        <v>33</v>
      </c>
      <c r="G1363" s="29" t="s">
        <v>34</v>
      </c>
      <c r="H1363" s="29" t="s">
        <v>35</v>
      </c>
    </row>
    <row r="1364" spans="1:8" x14ac:dyDescent="0.3">
      <c r="A1364" s="15" t="s">
        <v>1125</v>
      </c>
      <c r="B1364" s="25" t="s">
        <v>1126</v>
      </c>
      <c r="C1364" s="16"/>
      <c r="D1364" s="16"/>
      <c r="E1364" s="16"/>
      <c r="F1364" s="16"/>
      <c r="G1364" s="26"/>
      <c r="H1364" s="26"/>
    </row>
    <row r="1365" spans="1:8" x14ac:dyDescent="0.3">
      <c r="A1365" s="16" t="s">
        <v>1127</v>
      </c>
      <c r="B1365" s="26" t="s">
        <v>1126</v>
      </c>
      <c r="C1365" s="35">
        <v>6</v>
      </c>
      <c r="D1365" s="35" t="s">
        <v>40</v>
      </c>
      <c r="E1365" s="17"/>
      <c r="F1365" s="16" t="str">
        <f>IF(ISBLANK(E1365),"", PRODUCT(C1365,E1365))</f>
        <v/>
      </c>
      <c r="G1365" s="27"/>
      <c r="H1365" s="26"/>
    </row>
    <row r="1366" spans="1:8" x14ac:dyDescent="0.3">
      <c r="A1366" s="16" t="s">
        <v>1128</v>
      </c>
      <c r="B1366" s="26" t="s">
        <v>1129</v>
      </c>
      <c r="C1366" s="16"/>
      <c r="D1366" s="16"/>
      <c r="E1366" s="16"/>
      <c r="F1366" s="16"/>
      <c r="G1366" s="26"/>
      <c r="H1366" s="27"/>
    </row>
    <row r="1367" spans="1:8" x14ac:dyDescent="0.3">
      <c r="A1367" s="16" t="s">
        <v>1130</v>
      </c>
      <c r="B1367" s="26" t="s">
        <v>1131</v>
      </c>
      <c r="C1367" s="16"/>
      <c r="D1367" s="16"/>
      <c r="E1367" s="16"/>
      <c r="F1367" s="16"/>
      <c r="G1367" s="26"/>
      <c r="H1367" s="27"/>
    </row>
    <row r="1368" spans="1:8" x14ac:dyDescent="0.3">
      <c r="A1368" s="16" t="s">
        <v>1132</v>
      </c>
      <c r="B1368" s="26" t="s">
        <v>1133</v>
      </c>
      <c r="C1368" s="16"/>
      <c r="D1368" s="16"/>
      <c r="E1368" s="16"/>
      <c r="F1368" s="16"/>
      <c r="G1368" s="26"/>
      <c r="H1368" s="27"/>
    </row>
    <row r="1369" spans="1:8" x14ac:dyDescent="0.3">
      <c r="A1369" s="16" t="s">
        <v>1134</v>
      </c>
      <c r="B1369" s="26" t="s">
        <v>1135</v>
      </c>
      <c r="C1369" s="16"/>
      <c r="D1369" s="16"/>
      <c r="E1369" s="16"/>
      <c r="F1369" s="16"/>
      <c r="G1369" s="26"/>
      <c r="H1369" s="27"/>
    </row>
    <row r="1370" spans="1:8" ht="28.8" x14ac:dyDescent="0.3">
      <c r="E1370" s="15" t="s">
        <v>51</v>
      </c>
      <c r="F1370" s="15" t="str">
        <f>IF((COUNT(C1365:C1369)&lt;&gt;COUNT(F1365:F1369)),"", ROUND(SUM(F1365:F1369),2))</f>
        <v/>
      </c>
      <c r="G1370" s="24" t="str">
        <f>IF((COUNT(C1365:C1369)&lt;&gt;COUNT(F1365:F1369)),"Neužpildytos visų objektų kainos", "")</f>
        <v>Neužpildytos visų objektų kainos</v>
      </c>
    </row>
    <row r="1371" spans="1:8" ht="28.8" x14ac:dyDescent="0.3">
      <c r="C1371" s="15" t="s">
        <v>52</v>
      </c>
      <c r="D1371" s="18"/>
      <c r="E1371" s="15" t="s">
        <v>53</v>
      </c>
      <c r="F1371" s="15" t="str">
        <f>IF(OR(F1370="",D1371=""),"", ROUND(PRODUCT(D1371,F1370)/100,2))</f>
        <v/>
      </c>
      <c r="G1371" s="24" t="str">
        <f>IF(D1371="", "Nurodykite taikomą PVM dydį", "")</f>
        <v>Nurodykite taikomą PVM dydį</v>
      </c>
    </row>
    <row r="1372" spans="1:8" x14ac:dyDescent="0.3">
      <c r="E1372" s="15" t="s">
        <v>54</v>
      </c>
      <c r="F1372" s="15">
        <f>IF(ISBLANK(F1371), "", ROUND(SUM(F1370:F1371),2))</f>
        <v>0</v>
      </c>
    </row>
    <row r="1376" spans="1:8" x14ac:dyDescent="0.3">
      <c r="A1376" s="12" t="s">
        <v>1136</v>
      </c>
      <c r="B1376" s="33" t="s">
        <v>1137</v>
      </c>
    </row>
    <row r="1378" spans="1:8" x14ac:dyDescent="0.3">
      <c r="A1378" s="12" t="s">
        <v>27</v>
      </c>
    </row>
    <row r="1379" spans="1:8" s="30" customFormat="1" ht="100.8" x14ac:dyDescent="0.3">
      <c r="A1379" s="28" t="s">
        <v>28</v>
      </c>
      <c r="B1379" s="29" t="s">
        <v>29</v>
      </c>
      <c r="C1379" s="28" t="s">
        <v>30</v>
      </c>
      <c r="D1379" s="28" t="s">
        <v>31</v>
      </c>
      <c r="E1379" s="28" t="s">
        <v>32</v>
      </c>
      <c r="F1379" s="28" t="s">
        <v>33</v>
      </c>
      <c r="G1379" s="29" t="s">
        <v>34</v>
      </c>
      <c r="H1379" s="29" t="s">
        <v>35</v>
      </c>
    </row>
    <row r="1380" spans="1:8" x14ac:dyDescent="0.3">
      <c r="A1380" s="15" t="s">
        <v>1138</v>
      </c>
      <c r="B1380" s="25" t="s">
        <v>1139</v>
      </c>
      <c r="C1380" s="16"/>
      <c r="D1380" s="16"/>
      <c r="E1380" s="16"/>
      <c r="F1380" s="16"/>
      <c r="G1380" s="26"/>
      <c r="H1380" s="26"/>
    </row>
    <row r="1381" spans="1:8" x14ac:dyDescent="0.3">
      <c r="A1381" s="16" t="s">
        <v>1140</v>
      </c>
      <c r="B1381" s="26" t="s">
        <v>1139</v>
      </c>
      <c r="C1381" s="35">
        <v>1</v>
      </c>
      <c r="D1381" s="35" t="s">
        <v>40</v>
      </c>
      <c r="E1381" s="17"/>
      <c r="F1381" s="16" t="str">
        <f>IF(ISBLANK(E1381),"", PRODUCT(C1381,E1381))</f>
        <v/>
      </c>
      <c r="G1381" s="27"/>
      <c r="H1381" s="26"/>
    </row>
    <row r="1382" spans="1:8" x14ac:dyDescent="0.3">
      <c r="A1382" s="16" t="s">
        <v>1141</v>
      </c>
      <c r="B1382" s="26" t="s">
        <v>1142</v>
      </c>
      <c r="C1382" s="16"/>
      <c r="D1382" s="16"/>
      <c r="E1382" s="16"/>
      <c r="F1382" s="16"/>
      <c r="G1382" s="26"/>
      <c r="H1382" s="27"/>
    </row>
    <row r="1383" spans="1:8" x14ac:dyDescent="0.3">
      <c r="A1383" s="16" t="s">
        <v>1143</v>
      </c>
      <c r="B1383" s="26" t="s">
        <v>682</v>
      </c>
      <c r="C1383" s="16"/>
      <c r="D1383" s="16"/>
      <c r="E1383" s="16"/>
      <c r="F1383" s="16"/>
      <c r="G1383" s="26"/>
      <c r="H1383" s="27"/>
    </row>
    <row r="1384" spans="1:8" x14ac:dyDescent="0.3">
      <c r="A1384" s="16" t="s">
        <v>1144</v>
      </c>
      <c r="B1384" s="26" t="s">
        <v>1145</v>
      </c>
      <c r="C1384" s="16"/>
      <c r="D1384" s="16"/>
      <c r="E1384" s="16"/>
      <c r="F1384" s="16"/>
      <c r="G1384" s="26"/>
      <c r="H1384" s="27"/>
    </row>
    <row r="1385" spans="1:8" x14ac:dyDescent="0.3">
      <c r="A1385" s="16" t="s">
        <v>1146</v>
      </c>
      <c r="B1385" s="26" t="s">
        <v>1147</v>
      </c>
      <c r="C1385" s="16"/>
      <c r="D1385" s="16"/>
      <c r="E1385" s="16"/>
      <c r="F1385" s="16"/>
      <c r="G1385" s="26"/>
      <c r="H1385" s="27"/>
    </row>
    <row r="1386" spans="1:8" x14ac:dyDescent="0.3">
      <c r="A1386" s="16" t="s">
        <v>1148</v>
      </c>
      <c r="B1386" s="26" t="s">
        <v>1149</v>
      </c>
      <c r="C1386" s="16"/>
      <c r="D1386" s="16"/>
      <c r="E1386" s="16"/>
      <c r="F1386" s="16"/>
      <c r="G1386" s="26"/>
      <c r="H1386" s="27"/>
    </row>
    <row r="1387" spans="1:8" ht="28.8" x14ac:dyDescent="0.3">
      <c r="E1387" s="15" t="s">
        <v>51</v>
      </c>
      <c r="F1387" s="15" t="str">
        <f>IF((COUNT(C1381:C1386)&lt;&gt;COUNT(F1381:F1386)),"", ROUND(SUM(F1381:F1386),2))</f>
        <v/>
      </c>
      <c r="G1387" s="24" t="str">
        <f>IF((COUNT(C1381:C1386)&lt;&gt;COUNT(F1381:F1386)),"Neužpildytos visų objektų kainos", "")</f>
        <v>Neužpildytos visų objektų kainos</v>
      </c>
    </row>
    <row r="1388" spans="1:8" ht="28.8" x14ac:dyDescent="0.3">
      <c r="C1388" s="15" t="s">
        <v>52</v>
      </c>
      <c r="D1388" s="18"/>
      <c r="E1388" s="15" t="s">
        <v>53</v>
      </c>
      <c r="F1388" s="15" t="str">
        <f>IF(OR(F1387="",D1388=""),"", ROUND(PRODUCT(D1388,F1387)/100,2))</f>
        <v/>
      </c>
      <c r="G1388" s="24" t="str">
        <f>IF(D1388="", "Nurodykite taikomą PVM dydį", "")</f>
        <v>Nurodykite taikomą PVM dydį</v>
      </c>
    </row>
    <row r="1389" spans="1:8" x14ac:dyDescent="0.3">
      <c r="E1389" s="15" t="s">
        <v>54</v>
      </c>
      <c r="F1389" s="15">
        <f>IF(ISBLANK(F1388), "", ROUND(SUM(F1387:F1388),2))</f>
        <v>0</v>
      </c>
    </row>
    <row r="1393" spans="1:8" x14ac:dyDescent="0.3">
      <c r="A1393" s="12" t="s">
        <v>1150</v>
      </c>
      <c r="B1393" s="33" t="s">
        <v>1151</v>
      </c>
    </row>
    <row r="1395" spans="1:8" x14ac:dyDescent="0.3">
      <c r="A1395" s="12" t="s">
        <v>27</v>
      </c>
    </row>
    <row r="1396" spans="1:8" s="30" customFormat="1" ht="100.8" x14ac:dyDescent="0.3">
      <c r="A1396" s="28" t="s">
        <v>28</v>
      </c>
      <c r="B1396" s="29" t="s">
        <v>29</v>
      </c>
      <c r="C1396" s="28" t="s">
        <v>30</v>
      </c>
      <c r="D1396" s="28" t="s">
        <v>31</v>
      </c>
      <c r="E1396" s="28" t="s">
        <v>32</v>
      </c>
      <c r="F1396" s="28" t="s">
        <v>33</v>
      </c>
      <c r="G1396" s="29" t="s">
        <v>34</v>
      </c>
      <c r="H1396" s="29" t="s">
        <v>35</v>
      </c>
    </row>
    <row r="1397" spans="1:8" x14ac:dyDescent="0.3">
      <c r="A1397" s="15" t="s">
        <v>1152</v>
      </c>
      <c r="B1397" s="25" t="s">
        <v>1153</v>
      </c>
      <c r="C1397" s="16"/>
      <c r="D1397" s="16"/>
      <c r="E1397" s="16"/>
      <c r="F1397" s="16"/>
      <c r="G1397" s="26"/>
      <c r="H1397" s="26"/>
    </row>
    <row r="1398" spans="1:8" x14ac:dyDescent="0.3">
      <c r="A1398" s="16" t="s">
        <v>1154</v>
      </c>
      <c r="B1398" s="26" t="s">
        <v>1153</v>
      </c>
      <c r="C1398" s="35">
        <v>40</v>
      </c>
      <c r="D1398" s="35" t="s">
        <v>40</v>
      </c>
      <c r="E1398" s="17"/>
      <c r="F1398" s="16" t="str">
        <f>IF(ISBLANK(E1398),"", PRODUCT(C1398,E1398))</f>
        <v/>
      </c>
      <c r="G1398" s="27"/>
      <c r="H1398" s="26"/>
    </row>
    <row r="1399" spans="1:8" x14ac:dyDescent="0.3">
      <c r="A1399" s="16" t="s">
        <v>1155</v>
      </c>
      <c r="B1399" s="26" t="s">
        <v>1156</v>
      </c>
      <c r="C1399" s="16"/>
      <c r="D1399" s="16"/>
      <c r="E1399" s="16"/>
      <c r="F1399" s="16"/>
      <c r="G1399" s="26"/>
      <c r="H1399" s="27"/>
    </row>
    <row r="1400" spans="1:8" ht="28.8" x14ac:dyDescent="0.3">
      <c r="A1400" s="16" t="s">
        <v>1157</v>
      </c>
      <c r="B1400" s="26" t="s">
        <v>1158</v>
      </c>
      <c r="C1400" s="16"/>
      <c r="D1400" s="16"/>
      <c r="E1400" s="16"/>
      <c r="F1400" s="16"/>
      <c r="G1400" s="26"/>
      <c r="H1400" s="27"/>
    </row>
    <row r="1401" spans="1:8" x14ac:dyDescent="0.3">
      <c r="A1401" s="16" t="s">
        <v>1159</v>
      </c>
      <c r="B1401" s="26" t="s">
        <v>1160</v>
      </c>
      <c r="C1401" s="16"/>
      <c r="D1401" s="16"/>
      <c r="E1401" s="16"/>
      <c r="F1401" s="16"/>
      <c r="G1401" s="26"/>
      <c r="H1401" s="27"/>
    </row>
    <row r="1402" spans="1:8" x14ac:dyDescent="0.3">
      <c r="A1402" s="16" t="s">
        <v>1161</v>
      </c>
      <c r="B1402" s="26" t="s">
        <v>1162</v>
      </c>
      <c r="C1402" s="16"/>
      <c r="D1402" s="16"/>
      <c r="E1402" s="16"/>
      <c r="F1402" s="16"/>
      <c r="G1402" s="26"/>
      <c r="H1402" s="27"/>
    </row>
    <row r="1403" spans="1:8" x14ac:dyDescent="0.3">
      <c r="A1403" s="16" t="s">
        <v>1163</v>
      </c>
      <c r="B1403" s="26" t="s">
        <v>1164</v>
      </c>
      <c r="C1403" s="16"/>
      <c r="D1403" s="16"/>
      <c r="E1403" s="16"/>
      <c r="F1403" s="16"/>
      <c r="G1403" s="26"/>
      <c r="H1403" s="27"/>
    </row>
    <row r="1404" spans="1:8" x14ac:dyDescent="0.3">
      <c r="A1404" s="16" t="s">
        <v>1165</v>
      </c>
      <c r="B1404" s="26" t="s">
        <v>1166</v>
      </c>
      <c r="C1404" s="16"/>
      <c r="D1404" s="16"/>
      <c r="E1404" s="16"/>
      <c r="F1404" s="16"/>
      <c r="G1404" s="26"/>
      <c r="H1404" s="27"/>
    </row>
    <row r="1405" spans="1:8" x14ac:dyDescent="0.3">
      <c r="A1405" s="16" t="s">
        <v>1167</v>
      </c>
      <c r="B1405" s="26" t="s">
        <v>1168</v>
      </c>
      <c r="C1405" s="16"/>
      <c r="D1405" s="16"/>
      <c r="E1405" s="16"/>
      <c r="F1405" s="16"/>
      <c r="G1405" s="26"/>
      <c r="H1405" s="27"/>
    </row>
    <row r="1406" spans="1:8" x14ac:dyDescent="0.3">
      <c r="A1406" s="16" t="s">
        <v>1169</v>
      </c>
      <c r="B1406" s="26" t="s">
        <v>438</v>
      </c>
      <c r="C1406" s="16"/>
      <c r="D1406" s="16"/>
      <c r="E1406" s="16"/>
      <c r="F1406" s="16"/>
      <c r="G1406" s="26"/>
      <c r="H1406" s="27"/>
    </row>
    <row r="1407" spans="1:8" ht="28.8" x14ac:dyDescent="0.3">
      <c r="E1407" s="15" t="s">
        <v>51</v>
      </c>
      <c r="F1407" s="15" t="str">
        <f>IF((COUNT(C1398:C1406)&lt;&gt;COUNT(F1398:F1406)),"", ROUND(SUM(F1398:F1406),2))</f>
        <v/>
      </c>
      <c r="G1407" s="24" t="str">
        <f>IF((COUNT(C1398:C1406)&lt;&gt;COUNT(F1398:F1406)),"Neužpildytos visų objektų kainos", "")</f>
        <v>Neužpildytos visų objektų kainos</v>
      </c>
    </row>
    <row r="1408" spans="1:8" ht="28.8" x14ac:dyDescent="0.3">
      <c r="C1408" s="15" t="s">
        <v>52</v>
      </c>
      <c r="D1408" s="18"/>
      <c r="E1408" s="15" t="s">
        <v>53</v>
      </c>
      <c r="F1408" s="15" t="str">
        <f>IF(OR(F1407="",D1408=""),"", ROUND(PRODUCT(D1408,F1407)/100,2))</f>
        <v/>
      </c>
      <c r="G1408" s="24" t="str">
        <f>IF(D1408="", "Nurodykite taikomą PVM dydį", "")</f>
        <v>Nurodykite taikomą PVM dydį</v>
      </c>
    </row>
    <row r="1409" spans="1:8" x14ac:dyDescent="0.3">
      <c r="E1409" s="15" t="s">
        <v>54</v>
      </c>
      <c r="F1409" s="15">
        <f>IF(ISBLANK(F1408), "", ROUND(SUM(F1407:F1408),2))</f>
        <v>0</v>
      </c>
    </row>
    <row r="1413" spans="1:8" x14ac:dyDescent="0.3">
      <c r="A1413" s="12" t="s">
        <v>1170</v>
      </c>
      <c r="B1413" s="33" t="s">
        <v>1171</v>
      </c>
    </row>
    <row r="1415" spans="1:8" x14ac:dyDescent="0.3">
      <c r="A1415" s="12" t="s">
        <v>27</v>
      </c>
    </row>
    <row r="1416" spans="1:8" s="30" customFormat="1" ht="100.8" x14ac:dyDescent="0.3">
      <c r="A1416" s="28" t="s">
        <v>28</v>
      </c>
      <c r="B1416" s="29" t="s">
        <v>29</v>
      </c>
      <c r="C1416" s="28" t="s">
        <v>30</v>
      </c>
      <c r="D1416" s="28" t="s">
        <v>31</v>
      </c>
      <c r="E1416" s="28" t="s">
        <v>32</v>
      </c>
      <c r="F1416" s="28" t="s">
        <v>33</v>
      </c>
      <c r="G1416" s="29" t="s">
        <v>34</v>
      </c>
      <c r="H1416" s="29" t="s">
        <v>35</v>
      </c>
    </row>
    <row r="1417" spans="1:8" x14ac:dyDescent="0.3">
      <c r="A1417" s="15" t="s">
        <v>1172</v>
      </c>
      <c r="B1417" s="25" t="s">
        <v>1173</v>
      </c>
      <c r="C1417" s="16"/>
      <c r="D1417" s="16"/>
      <c r="E1417" s="16"/>
      <c r="F1417" s="16"/>
      <c r="G1417" s="26"/>
      <c r="H1417" s="26"/>
    </row>
    <row r="1418" spans="1:8" x14ac:dyDescent="0.3">
      <c r="A1418" s="16" t="s">
        <v>1174</v>
      </c>
      <c r="B1418" s="26" t="s">
        <v>1173</v>
      </c>
      <c r="C1418" s="35">
        <v>200</v>
      </c>
      <c r="D1418" s="35" t="s">
        <v>40</v>
      </c>
      <c r="E1418" s="17"/>
      <c r="F1418" s="16" t="str">
        <f>IF(ISBLANK(E1418),"", PRODUCT(C1418,E1418))</f>
        <v/>
      </c>
      <c r="G1418" s="27"/>
      <c r="H1418" s="26"/>
    </row>
    <row r="1419" spans="1:8" x14ac:dyDescent="0.3">
      <c r="A1419" s="16" t="s">
        <v>1175</v>
      </c>
      <c r="B1419" s="26" t="s">
        <v>1176</v>
      </c>
      <c r="C1419" s="16"/>
      <c r="D1419" s="16"/>
      <c r="E1419" s="16"/>
      <c r="F1419" s="16"/>
      <c r="G1419" s="26"/>
      <c r="H1419" s="27"/>
    </row>
    <row r="1420" spans="1:8" x14ac:dyDescent="0.3">
      <c r="A1420" s="16" t="s">
        <v>1177</v>
      </c>
      <c r="B1420" s="26" t="s">
        <v>1178</v>
      </c>
      <c r="C1420" s="16"/>
      <c r="D1420" s="16"/>
      <c r="E1420" s="16"/>
      <c r="F1420" s="16"/>
      <c r="G1420" s="26"/>
      <c r="H1420" s="27"/>
    </row>
    <row r="1421" spans="1:8" x14ac:dyDescent="0.3">
      <c r="A1421" s="16" t="s">
        <v>1179</v>
      </c>
      <c r="B1421" s="26" t="s">
        <v>1180</v>
      </c>
      <c r="C1421" s="16"/>
      <c r="D1421" s="16"/>
      <c r="E1421" s="16"/>
      <c r="F1421" s="16"/>
      <c r="G1421" s="26"/>
      <c r="H1421" s="27"/>
    </row>
    <row r="1422" spans="1:8" x14ac:dyDescent="0.3">
      <c r="A1422" s="16" t="s">
        <v>1181</v>
      </c>
      <c r="B1422" s="26" t="s">
        <v>1182</v>
      </c>
      <c r="C1422" s="16"/>
      <c r="D1422" s="16"/>
      <c r="E1422" s="16"/>
      <c r="F1422" s="16"/>
      <c r="G1422" s="26"/>
      <c r="H1422" s="27"/>
    </row>
    <row r="1423" spans="1:8" ht="28.8" x14ac:dyDescent="0.3">
      <c r="E1423" s="15" t="s">
        <v>51</v>
      </c>
      <c r="F1423" s="15" t="str">
        <f>IF((COUNT(C1418:C1422)&lt;&gt;COUNT(F1418:F1422)),"", ROUND(SUM(F1418:F1422),2))</f>
        <v/>
      </c>
      <c r="G1423" s="24" t="str">
        <f>IF((COUNT(C1418:C1422)&lt;&gt;COUNT(F1418:F1422)),"Neužpildytos visų objektų kainos", "")</f>
        <v>Neužpildytos visų objektų kainos</v>
      </c>
    </row>
    <row r="1424" spans="1:8" ht="28.8" x14ac:dyDescent="0.3">
      <c r="C1424" s="15" t="s">
        <v>52</v>
      </c>
      <c r="D1424" s="18"/>
      <c r="E1424" s="15" t="s">
        <v>53</v>
      </c>
      <c r="F1424" s="15" t="str">
        <f>IF(OR(F1423="",D1424=""),"", ROUND(PRODUCT(D1424,F1423)/100,2))</f>
        <v/>
      </c>
      <c r="G1424" s="24" t="str">
        <f>IF(D1424="", "Nurodykite taikomą PVM dydį", "")</f>
        <v>Nurodykite taikomą PVM dydį</v>
      </c>
    </row>
    <row r="1425" spans="1:8" x14ac:dyDescent="0.3">
      <c r="E1425" s="15" t="s">
        <v>54</v>
      </c>
      <c r="F1425" s="15">
        <f>IF(ISBLANK(F1424), "", ROUND(SUM(F1423:F1424),2))</f>
        <v>0</v>
      </c>
    </row>
    <row r="1429" spans="1:8" x14ac:dyDescent="0.3">
      <c r="A1429" s="12" t="s">
        <v>1183</v>
      </c>
      <c r="B1429" s="33" t="s">
        <v>1184</v>
      </c>
    </row>
    <row r="1431" spans="1:8" x14ac:dyDescent="0.3">
      <c r="A1431" s="12" t="s">
        <v>27</v>
      </c>
    </row>
    <row r="1432" spans="1:8" s="30" customFormat="1" ht="100.8" x14ac:dyDescent="0.3">
      <c r="A1432" s="28" t="s">
        <v>28</v>
      </c>
      <c r="B1432" s="29" t="s">
        <v>29</v>
      </c>
      <c r="C1432" s="28" t="s">
        <v>30</v>
      </c>
      <c r="D1432" s="28" t="s">
        <v>31</v>
      </c>
      <c r="E1432" s="28" t="s">
        <v>32</v>
      </c>
      <c r="F1432" s="28" t="s">
        <v>33</v>
      </c>
      <c r="G1432" s="29" t="s">
        <v>34</v>
      </c>
      <c r="H1432" s="29" t="s">
        <v>35</v>
      </c>
    </row>
    <row r="1433" spans="1:8" x14ac:dyDescent="0.3">
      <c r="A1433" s="15" t="s">
        <v>1185</v>
      </c>
      <c r="B1433" s="25" t="s">
        <v>1186</v>
      </c>
      <c r="C1433" s="16"/>
      <c r="D1433" s="16"/>
      <c r="E1433" s="16"/>
      <c r="F1433" s="16"/>
      <c r="G1433" s="26"/>
      <c r="H1433" s="26"/>
    </row>
    <row r="1434" spans="1:8" x14ac:dyDescent="0.3">
      <c r="A1434" s="16" t="s">
        <v>1187</v>
      </c>
      <c r="B1434" s="26" t="s">
        <v>1186</v>
      </c>
      <c r="C1434" s="35">
        <v>14</v>
      </c>
      <c r="D1434" s="35" t="s">
        <v>511</v>
      </c>
      <c r="E1434" s="17"/>
      <c r="F1434" s="16" t="str">
        <f>IF(ISBLANK(E1434),"", PRODUCT(C1434,E1434))</f>
        <v/>
      </c>
      <c r="G1434" s="27"/>
      <c r="H1434" s="26"/>
    </row>
    <row r="1435" spans="1:8" x14ac:dyDescent="0.3">
      <c r="A1435" s="16" t="s">
        <v>1188</v>
      </c>
      <c r="B1435" s="26" t="s">
        <v>1186</v>
      </c>
      <c r="C1435" s="16"/>
      <c r="D1435" s="16"/>
      <c r="E1435" s="16"/>
      <c r="F1435" s="16"/>
      <c r="G1435" s="26"/>
      <c r="H1435" s="27"/>
    </row>
    <row r="1436" spans="1:8" x14ac:dyDescent="0.3">
      <c r="A1436" s="16" t="s">
        <v>1189</v>
      </c>
      <c r="B1436" s="26" t="s">
        <v>1190</v>
      </c>
      <c r="C1436" s="16"/>
      <c r="D1436" s="16"/>
      <c r="E1436" s="16"/>
      <c r="F1436" s="16"/>
      <c r="G1436" s="26"/>
      <c r="H1436" s="27"/>
    </row>
    <row r="1437" spans="1:8" x14ac:dyDescent="0.3">
      <c r="A1437" s="16" t="s">
        <v>1191</v>
      </c>
      <c r="B1437" s="26" t="s">
        <v>1192</v>
      </c>
      <c r="C1437" s="16"/>
      <c r="D1437" s="16"/>
      <c r="E1437" s="16"/>
      <c r="F1437" s="16"/>
      <c r="G1437" s="26"/>
      <c r="H1437" s="27"/>
    </row>
    <row r="1438" spans="1:8" x14ac:dyDescent="0.3">
      <c r="A1438" s="16" t="s">
        <v>1193</v>
      </c>
      <c r="B1438" s="26" t="s">
        <v>1194</v>
      </c>
      <c r="C1438" s="16"/>
      <c r="D1438" s="16"/>
      <c r="E1438" s="16"/>
      <c r="F1438" s="16"/>
      <c r="G1438" s="26"/>
      <c r="H1438" s="27"/>
    </row>
    <row r="1439" spans="1:8" x14ac:dyDescent="0.3">
      <c r="A1439" s="16" t="s">
        <v>1195</v>
      </c>
      <c r="B1439" s="26" t="s">
        <v>1196</v>
      </c>
      <c r="C1439" s="16"/>
      <c r="D1439" s="16"/>
      <c r="E1439" s="16"/>
      <c r="F1439" s="16"/>
      <c r="G1439" s="26"/>
      <c r="H1439" s="27"/>
    </row>
    <row r="1440" spans="1:8" ht="28.8" x14ac:dyDescent="0.3">
      <c r="E1440" s="15" t="s">
        <v>51</v>
      </c>
      <c r="F1440" s="15" t="str">
        <f>IF((COUNT(C1434:C1439)&lt;&gt;COUNT(F1434:F1439)),"", ROUND(SUM(F1434:F1439),2))</f>
        <v/>
      </c>
      <c r="G1440" s="24" t="str">
        <f>IF((COUNT(C1434:C1439)&lt;&gt;COUNT(F1434:F1439)),"Neužpildytos visų objektų kainos", "")</f>
        <v>Neužpildytos visų objektų kainos</v>
      </c>
    </row>
    <row r="1441" spans="1:8" ht="28.8" x14ac:dyDescent="0.3">
      <c r="C1441" s="15" t="s">
        <v>52</v>
      </c>
      <c r="D1441" s="18"/>
      <c r="E1441" s="15" t="s">
        <v>53</v>
      </c>
      <c r="F1441" s="15" t="str">
        <f>IF(OR(F1440="",D1441=""),"", ROUND(PRODUCT(D1441,F1440)/100,2))</f>
        <v/>
      </c>
      <c r="G1441" s="24" t="str">
        <f>IF(D1441="", "Nurodykite taikomą PVM dydį", "")</f>
        <v>Nurodykite taikomą PVM dydį</v>
      </c>
    </row>
    <row r="1442" spans="1:8" x14ac:dyDescent="0.3">
      <c r="E1442" s="15" t="s">
        <v>54</v>
      </c>
      <c r="F1442" s="15">
        <f>IF(ISBLANK(F1441), "", ROUND(SUM(F1440:F1441),2))</f>
        <v>0</v>
      </c>
    </row>
    <row r="1446" spans="1:8" x14ac:dyDescent="0.3">
      <c r="A1446" s="12" t="s">
        <v>1197</v>
      </c>
      <c r="B1446" s="33" t="s">
        <v>1184</v>
      </c>
    </row>
    <row r="1448" spans="1:8" x14ac:dyDescent="0.3">
      <c r="A1448" s="12" t="s">
        <v>27</v>
      </c>
    </row>
    <row r="1449" spans="1:8" s="30" customFormat="1" ht="100.8" x14ac:dyDescent="0.3">
      <c r="A1449" s="28" t="s">
        <v>28</v>
      </c>
      <c r="B1449" s="29" t="s">
        <v>29</v>
      </c>
      <c r="C1449" s="28" t="s">
        <v>30</v>
      </c>
      <c r="D1449" s="28" t="s">
        <v>31</v>
      </c>
      <c r="E1449" s="28" t="s">
        <v>32</v>
      </c>
      <c r="F1449" s="28" t="s">
        <v>33</v>
      </c>
      <c r="G1449" s="29" t="s">
        <v>34</v>
      </c>
      <c r="H1449" s="29" t="s">
        <v>35</v>
      </c>
    </row>
    <row r="1450" spans="1:8" x14ac:dyDescent="0.3">
      <c r="A1450" s="15" t="s">
        <v>1198</v>
      </c>
      <c r="B1450" s="25" t="s">
        <v>1186</v>
      </c>
      <c r="C1450" s="16"/>
      <c r="D1450" s="16"/>
      <c r="E1450" s="16"/>
      <c r="F1450" s="16"/>
      <c r="G1450" s="26"/>
      <c r="H1450" s="26"/>
    </row>
    <row r="1451" spans="1:8" x14ac:dyDescent="0.3">
      <c r="A1451" s="16" t="s">
        <v>1199</v>
      </c>
      <c r="B1451" s="26" t="s">
        <v>1186</v>
      </c>
      <c r="C1451" s="35">
        <v>39</v>
      </c>
      <c r="D1451" s="35" t="s">
        <v>511</v>
      </c>
      <c r="E1451" s="17"/>
      <c r="F1451" s="16" t="str">
        <f>IF(ISBLANK(E1451),"", PRODUCT(C1451,E1451))</f>
        <v/>
      </c>
      <c r="G1451" s="27"/>
      <c r="H1451" s="26"/>
    </row>
    <row r="1452" spans="1:8" x14ac:dyDescent="0.3">
      <c r="A1452" s="16" t="s">
        <v>1200</v>
      </c>
      <c r="B1452" s="26" t="s">
        <v>1186</v>
      </c>
      <c r="C1452" s="16"/>
      <c r="D1452" s="16"/>
      <c r="E1452" s="16"/>
      <c r="F1452" s="16"/>
      <c r="G1452" s="26"/>
      <c r="H1452" s="27"/>
    </row>
    <row r="1453" spans="1:8" x14ac:dyDescent="0.3">
      <c r="A1453" s="16" t="s">
        <v>1201</v>
      </c>
      <c r="B1453" s="26" t="s">
        <v>1190</v>
      </c>
      <c r="C1453" s="16"/>
      <c r="D1453" s="16"/>
      <c r="E1453" s="16"/>
      <c r="F1453" s="16"/>
      <c r="G1453" s="26"/>
      <c r="H1453" s="27"/>
    </row>
    <row r="1454" spans="1:8" x14ac:dyDescent="0.3">
      <c r="A1454" s="16" t="s">
        <v>1202</v>
      </c>
      <c r="B1454" s="26" t="s">
        <v>1203</v>
      </c>
      <c r="C1454" s="16"/>
      <c r="D1454" s="16"/>
      <c r="E1454" s="16"/>
      <c r="F1454" s="16"/>
      <c r="G1454" s="26"/>
      <c r="H1454" s="27"/>
    </row>
    <row r="1455" spans="1:8" x14ac:dyDescent="0.3">
      <c r="A1455" s="16" t="s">
        <v>1204</v>
      </c>
      <c r="B1455" s="26" t="s">
        <v>1194</v>
      </c>
      <c r="C1455" s="16"/>
      <c r="D1455" s="16"/>
      <c r="E1455" s="16"/>
      <c r="F1455" s="16"/>
      <c r="G1455" s="26"/>
      <c r="H1455" s="27"/>
    </row>
    <row r="1456" spans="1:8" x14ac:dyDescent="0.3">
      <c r="A1456" s="16" t="s">
        <v>1205</v>
      </c>
      <c r="B1456" s="26" t="s">
        <v>1206</v>
      </c>
      <c r="C1456" s="16"/>
      <c r="D1456" s="16"/>
      <c r="E1456" s="16"/>
      <c r="F1456" s="16"/>
      <c r="G1456" s="26"/>
      <c r="H1456" s="27"/>
    </row>
    <row r="1457" spans="1:8" ht="28.8" x14ac:dyDescent="0.3">
      <c r="E1457" s="15" t="s">
        <v>51</v>
      </c>
      <c r="F1457" s="15" t="str">
        <f>IF((COUNT(C1451:C1456)&lt;&gt;COUNT(F1451:F1456)),"", ROUND(SUM(F1451:F1456),2))</f>
        <v/>
      </c>
      <c r="G1457" s="24" t="str">
        <f>IF((COUNT(C1451:C1456)&lt;&gt;COUNT(F1451:F1456)),"Neužpildytos visų objektų kainos", "")</f>
        <v>Neužpildytos visų objektų kainos</v>
      </c>
    </row>
    <row r="1458" spans="1:8" ht="28.8" x14ac:dyDescent="0.3">
      <c r="C1458" s="15" t="s">
        <v>52</v>
      </c>
      <c r="D1458" s="18"/>
      <c r="E1458" s="15" t="s">
        <v>53</v>
      </c>
      <c r="F1458" s="15" t="str">
        <f>IF(OR(F1457="",D1458=""),"", ROUND(PRODUCT(D1458,F1457)/100,2))</f>
        <v/>
      </c>
      <c r="G1458" s="24" t="str">
        <f>IF(D1458="", "Nurodykite taikomą PVM dydį", "")</f>
        <v>Nurodykite taikomą PVM dydį</v>
      </c>
    </row>
    <row r="1459" spans="1:8" x14ac:dyDescent="0.3">
      <c r="E1459" s="15" t="s">
        <v>54</v>
      </c>
      <c r="F1459" s="15">
        <f>IF(ISBLANK(F1458), "", ROUND(SUM(F1457:F1458),2))</f>
        <v>0</v>
      </c>
    </row>
    <row r="1463" spans="1:8" x14ac:dyDescent="0.3">
      <c r="A1463" s="12" t="s">
        <v>1207</v>
      </c>
      <c r="B1463" s="33" t="s">
        <v>1208</v>
      </c>
    </row>
    <row r="1465" spans="1:8" x14ac:dyDescent="0.3">
      <c r="A1465" s="12" t="s">
        <v>27</v>
      </c>
    </row>
    <row r="1466" spans="1:8" s="30" customFormat="1" ht="100.8" x14ac:dyDescent="0.3">
      <c r="A1466" s="28" t="s">
        <v>28</v>
      </c>
      <c r="B1466" s="29" t="s">
        <v>29</v>
      </c>
      <c r="C1466" s="28" t="s">
        <v>30</v>
      </c>
      <c r="D1466" s="28" t="s">
        <v>31</v>
      </c>
      <c r="E1466" s="28" t="s">
        <v>32</v>
      </c>
      <c r="F1466" s="28" t="s">
        <v>33</v>
      </c>
      <c r="G1466" s="29" t="s">
        <v>34</v>
      </c>
      <c r="H1466" s="29" t="s">
        <v>35</v>
      </c>
    </row>
    <row r="1467" spans="1:8" x14ac:dyDescent="0.3">
      <c r="A1467" s="15" t="s">
        <v>1209</v>
      </c>
      <c r="B1467" s="25" t="s">
        <v>1210</v>
      </c>
      <c r="C1467" s="16"/>
      <c r="D1467" s="16"/>
      <c r="E1467" s="16"/>
      <c r="F1467" s="16"/>
      <c r="G1467" s="26"/>
      <c r="H1467" s="26"/>
    </row>
    <row r="1468" spans="1:8" x14ac:dyDescent="0.3">
      <c r="A1468" s="16" t="s">
        <v>1211</v>
      </c>
      <c r="B1468" s="26" t="s">
        <v>1210</v>
      </c>
      <c r="C1468" s="35">
        <v>43</v>
      </c>
      <c r="D1468" s="35" t="s">
        <v>511</v>
      </c>
      <c r="E1468" s="17"/>
      <c r="F1468" s="16" t="str">
        <f>IF(ISBLANK(E1468),"", PRODUCT(C1468,E1468))</f>
        <v/>
      </c>
      <c r="G1468" s="27"/>
      <c r="H1468" s="26"/>
    </row>
    <row r="1469" spans="1:8" x14ac:dyDescent="0.3">
      <c r="A1469" s="16" t="s">
        <v>1212</v>
      </c>
      <c r="B1469" s="26" t="s">
        <v>1210</v>
      </c>
      <c r="C1469" s="16"/>
      <c r="D1469" s="16"/>
      <c r="E1469" s="16"/>
      <c r="F1469" s="16"/>
      <c r="G1469" s="26"/>
      <c r="H1469" s="27"/>
    </row>
    <row r="1470" spans="1:8" x14ac:dyDescent="0.3">
      <c r="A1470" s="16" t="s">
        <v>1213</v>
      </c>
      <c r="B1470" s="26" t="s">
        <v>1214</v>
      </c>
      <c r="C1470" s="16"/>
      <c r="D1470" s="16"/>
      <c r="E1470" s="16"/>
      <c r="F1470" s="16"/>
      <c r="G1470" s="26"/>
      <c r="H1470" s="27"/>
    </row>
    <row r="1471" spans="1:8" x14ac:dyDescent="0.3">
      <c r="A1471" s="16" t="s">
        <v>1215</v>
      </c>
      <c r="B1471" s="26" t="s">
        <v>1216</v>
      </c>
      <c r="C1471" s="16"/>
      <c r="D1471" s="16"/>
      <c r="E1471" s="16"/>
      <c r="F1471" s="16"/>
      <c r="G1471" s="26"/>
      <c r="H1471" s="27"/>
    </row>
    <row r="1472" spans="1:8" x14ac:dyDescent="0.3">
      <c r="A1472" s="16" t="s">
        <v>1217</v>
      </c>
      <c r="B1472" s="26" t="s">
        <v>1218</v>
      </c>
      <c r="C1472" s="16"/>
      <c r="D1472" s="16"/>
      <c r="E1472" s="16"/>
      <c r="F1472" s="16"/>
      <c r="G1472" s="26"/>
      <c r="H1472" s="27"/>
    </row>
    <row r="1473" spans="1:8" x14ac:dyDescent="0.3">
      <c r="A1473" s="16" t="s">
        <v>1219</v>
      </c>
      <c r="B1473" s="26" t="s">
        <v>1220</v>
      </c>
      <c r="C1473" s="16"/>
      <c r="D1473" s="16"/>
      <c r="E1473" s="16"/>
      <c r="F1473" s="16"/>
      <c r="G1473" s="26"/>
      <c r="H1473" s="27"/>
    </row>
    <row r="1474" spans="1:8" x14ac:dyDescent="0.3">
      <c r="A1474" s="16" t="s">
        <v>1221</v>
      </c>
      <c r="B1474" s="26" t="s">
        <v>1222</v>
      </c>
      <c r="C1474" s="16"/>
      <c r="D1474" s="16"/>
      <c r="E1474" s="16"/>
      <c r="F1474" s="16"/>
      <c r="G1474" s="26"/>
      <c r="H1474" s="27"/>
    </row>
    <row r="1475" spans="1:8" x14ac:dyDescent="0.3">
      <c r="A1475" s="16" t="s">
        <v>1223</v>
      </c>
      <c r="B1475" s="26" t="s">
        <v>1190</v>
      </c>
      <c r="C1475" s="16"/>
      <c r="D1475" s="16"/>
      <c r="E1475" s="16"/>
      <c r="F1475" s="16"/>
      <c r="G1475" s="26"/>
      <c r="H1475" s="27"/>
    </row>
    <row r="1476" spans="1:8" ht="28.8" x14ac:dyDescent="0.3">
      <c r="E1476" s="15" t="s">
        <v>51</v>
      </c>
      <c r="F1476" s="15" t="str">
        <f>IF((COUNT(C1468:C1475)&lt;&gt;COUNT(F1468:F1475)),"", ROUND(SUM(F1468:F1475),2))</f>
        <v/>
      </c>
      <c r="G1476" s="24" t="str">
        <f>IF((COUNT(C1468:C1475)&lt;&gt;COUNT(F1468:F1475)),"Neužpildytos visų objektų kainos", "")</f>
        <v>Neužpildytos visų objektų kainos</v>
      </c>
    </row>
    <row r="1477" spans="1:8" ht="28.8" x14ac:dyDescent="0.3">
      <c r="C1477" s="15" t="s">
        <v>52</v>
      </c>
      <c r="D1477" s="18"/>
      <c r="E1477" s="15" t="s">
        <v>53</v>
      </c>
      <c r="F1477" s="15" t="str">
        <f>IF(OR(F1476="",D1477=""),"", ROUND(PRODUCT(D1477,F1476)/100,2))</f>
        <v/>
      </c>
      <c r="G1477" s="24" t="str">
        <f>IF(D1477="", "Nurodykite taikomą PVM dydį", "")</f>
        <v>Nurodykite taikomą PVM dydį</v>
      </c>
    </row>
    <row r="1478" spans="1:8" x14ac:dyDescent="0.3">
      <c r="E1478" s="15" t="s">
        <v>54</v>
      </c>
      <c r="F1478" s="15">
        <f>IF(ISBLANK(F1477), "", ROUND(SUM(F1476:F1477),2))</f>
        <v>0</v>
      </c>
    </row>
    <row r="1482" spans="1:8" x14ac:dyDescent="0.3">
      <c r="A1482" s="12" t="s">
        <v>1224</v>
      </c>
      <c r="B1482" s="33" t="s">
        <v>1225</v>
      </c>
    </row>
    <row r="1484" spans="1:8" x14ac:dyDescent="0.3">
      <c r="A1484" s="12" t="s">
        <v>27</v>
      </c>
    </row>
    <row r="1485" spans="1:8" s="30" customFormat="1" ht="100.8" x14ac:dyDescent="0.3">
      <c r="A1485" s="28" t="s">
        <v>28</v>
      </c>
      <c r="B1485" s="29" t="s">
        <v>29</v>
      </c>
      <c r="C1485" s="28" t="s">
        <v>30</v>
      </c>
      <c r="D1485" s="28" t="s">
        <v>31</v>
      </c>
      <c r="E1485" s="28" t="s">
        <v>32</v>
      </c>
      <c r="F1485" s="28" t="s">
        <v>33</v>
      </c>
      <c r="G1485" s="29" t="s">
        <v>34</v>
      </c>
      <c r="H1485" s="29" t="s">
        <v>35</v>
      </c>
    </row>
    <row r="1486" spans="1:8" x14ac:dyDescent="0.3">
      <c r="A1486" s="15" t="s">
        <v>1226</v>
      </c>
      <c r="B1486" s="25" t="s">
        <v>1227</v>
      </c>
      <c r="C1486" s="16"/>
      <c r="D1486" s="16"/>
      <c r="E1486" s="16"/>
      <c r="F1486" s="16"/>
      <c r="G1486" s="26"/>
      <c r="H1486" s="26"/>
    </row>
    <row r="1487" spans="1:8" x14ac:dyDescent="0.3">
      <c r="A1487" s="16" t="s">
        <v>1228</v>
      </c>
      <c r="B1487" s="26" t="s">
        <v>1227</v>
      </c>
      <c r="C1487" s="35">
        <v>10</v>
      </c>
      <c r="D1487" s="35" t="s">
        <v>511</v>
      </c>
      <c r="E1487" s="17"/>
      <c r="F1487" s="16" t="str">
        <f>IF(ISBLANK(E1487),"", PRODUCT(C1487,E1487))</f>
        <v/>
      </c>
      <c r="G1487" s="27"/>
      <c r="H1487" s="26"/>
    </row>
    <row r="1488" spans="1:8" x14ac:dyDescent="0.3">
      <c r="A1488" s="16" t="s">
        <v>1229</v>
      </c>
      <c r="B1488" s="26" t="s">
        <v>1230</v>
      </c>
      <c r="C1488" s="16"/>
      <c r="D1488" s="16"/>
      <c r="E1488" s="16"/>
      <c r="F1488" s="16"/>
      <c r="G1488" s="26"/>
      <c r="H1488" s="27"/>
    </row>
    <row r="1489" spans="1:8" x14ac:dyDescent="0.3">
      <c r="A1489" s="16" t="s">
        <v>1231</v>
      </c>
      <c r="B1489" s="26" t="s">
        <v>1232</v>
      </c>
      <c r="C1489" s="16"/>
      <c r="D1489" s="16"/>
      <c r="E1489" s="16"/>
      <c r="F1489" s="16"/>
      <c r="G1489" s="26"/>
      <c r="H1489" s="27"/>
    </row>
    <row r="1490" spans="1:8" x14ac:dyDescent="0.3">
      <c r="A1490" s="16" t="s">
        <v>1233</v>
      </c>
      <c r="B1490" s="26" t="s">
        <v>1234</v>
      </c>
      <c r="C1490" s="16"/>
      <c r="D1490" s="16"/>
      <c r="E1490" s="16"/>
      <c r="F1490" s="16"/>
      <c r="G1490" s="26"/>
      <c r="H1490" s="27"/>
    </row>
    <row r="1491" spans="1:8" ht="28.8" x14ac:dyDescent="0.3">
      <c r="E1491" s="15" t="s">
        <v>51</v>
      </c>
      <c r="F1491" s="15" t="str">
        <f>IF((COUNT(C1487:C1490)&lt;&gt;COUNT(F1487:F1490)),"", ROUND(SUM(F1487:F1490),2))</f>
        <v/>
      </c>
      <c r="G1491" s="24" t="str">
        <f>IF((COUNT(C1487:C1490)&lt;&gt;COUNT(F1487:F1490)),"Neužpildytos visų objektų kainos", "")</f>
        <v>Neužpildytos visų objektų kainos</v>
      </c>
    </row>
    <row r="1492" spans="1:8" ht="28.8" x14ac:dyDescent="0.3">
      <c r="C1492" s="15" t="s">
        <v>52</v>
      </c>
      <c r="D1492" s="18"/>
      <c r="E1492" s="15" t="s">
        <v>53</v>
      </c>
      <c r="F1492" s="15" t="str">
        <f>IF(OR(F1491="",D1492=""),"", ROUND(PRODUCT(D1492,F1491)/100,2))</f>
        <v/>
      </c>
      <c r="G1492" s="24" t="str">
        <f>IF(D1492="", "Nurodykite taikomą PVM dydį", "")</f>
        <v>Nurodykite taikomą PVM dydį</v>
      </c>
    </row>
    <row r="1493" spans="1:8" x14ac:dyDescent="0.3">
      <c r="E1493" s="15" t="s">
        <v>54</v>
      </c>
      <c r="F1493" s="15">
        <f>IF(ISBLANK(F1492), "", ROUND(SUM(F1491:F1492),2))</f>
        <v>0</v>
      </c>
    </row>
    <row r="1497" spans="1:8" x14ac:dyDescent="0.3">
      <c r="A1497" s="12" t="s">
        <v>1235</v>
      </c>
      <c r="B1497" s="33" t="s">
        <v>1225</v>
      </c>
    </row>
    <row r="1499" spans="1:8" x14ac:dyDescent="0.3">
      <c r="A1499" s="12" t="s">
        <v>27</v>
      </c>
    </row>
    <row r="1500" spans="1:8" s="30" customFormat="1" ht="100.8" x14ac:dyDescent="0.3">
      <c r="A1500" s="28" t="s">
        <v>28</v>
      </c>
      <c r="B1500" s="29" t="s">
        <v>29</v>
      </c>
      <c r="C1500" s="28" t="s">
        <v>30</v>
      </c>
      <c r="D1500" s="28" t="s">
        <v>31</v>
      </c>
      <c r="E1500" s="28" t="s">
        <v>32</v>
      </c>
      <c r="F1500" s="28" t="s">
        <v>33</v>
      </c>
      <c r="G1500" s="29" t="s">
        <v>34</v>
      </c>
      <c r="H1500" s="29" t="s">
        <v>35</v>
      </c>
    </row>
    <row r="1501" spans="1:8" x14ac:dyDescent="0.3">
      <c r="A1501" s="15" t="s">
        <v>1236</v>
      </c>
      <c r="B1501" s="25" t="s">
        <v>1227</v>
      </c>
      <c r="C1501" s="16"/>
      <c r="D1501" s="16"/>
      <c r="E1501" s="16"/>
      <c r="F1501" s="16"/>
      <c r="G1501" s="26"/>
      <c r="H1501" s="26"/>
    </row>
    <row r="1502" spans="1:8" x14ac:dyDescent="0.3">
      <c r="A1502" s="16" t="s">
        <v>1237</v>
      </c>
      <c r="B1502" s="26" t="s">
        <v>1227</v>
      </c>
      <c r="C1502" s="35">
        <v>2</v>
      </c>
      <c r="D1502" s="35" t="s">
        <v>511</v>
      </c>
      <c r="E1502" s="17"/>
      <c r="F1502" s="16" t="str">
        <f>IF(ISBLANK(E1502),"", PRODUCT(C1502,E1502))</f>
        <v/>
      </c>
      <c r="G1502" s="27"/>
      <c r="H1502" s="26"/>
    </row>
    <row r="1503" spans="1:8" x14ac:dyDescent="0.3">
      <c r="A1503" s="16" t="s">
        <v>1238</v>
      </c>
      <c r="B1503" s="26" t="s">
        <v>1239</v>
      </c>
      <c r="C1503" s="16"/>
      <c r="D1503" s="16"/>
      <c r="E1503" s="16"/>
      <c r="F1503" s="16"/>
      <c r="G1503" s="26"/>
      <c r="H1503" s="27"/>
    </row>
    <row r="1504" spans="1:8" x14ac:dyDescent="0.3">
      <c r="A1504" s="16" t="s">
        <v>1240</v>
      </c>
      <c r="B1504" s="26" t="s">
        <v>1241</v>
      </c>
      <c r="C1504" s="16"/>
      <c r="D1504" s="16"/>
      <c r="E1504" s="16"/>
      <c r="F1504" s="16"/>
      <c r="G1504" s="26"/>
      <c r="H1504" s="27"/>
    </row>
    <row r="1505" spans="1:8" x14ac:dyDescent="0.3">
      <c r="A1505" s="16" t="s">
        <v>1242</v>
      </c>
      <c r="B1505" s="26" t="s">
        <v>1243</v>
      </c>
      <c r="C1505" s="16"/>
      <c r="D1505" s="16"/>
      <c r="E1505" s="16"/>
      <c r="F1505" s="16"/>
      <c r="G1505" s="26"/>
      <c r="H1505" s="27"/>
    </row>
    <row r="1506" spans="1:8" x14ac:dyDescent="0.3">
      <c r="A1506" s="16" t="s">
        <v>1244</v>
      </c>
      <c r="B1506" s="26" t="s">
        <v>1232</v>
      </c>
      <c r="C1506" s="16"/>
      <c r="D1506" s="16"/>
      <c r="E1506" s="16"/>
      <c r="F1506" s="16"/>
      <c r="G1506" s="26"/>
      <c r="H1506" s="27"/>
    </row>
    <row r="1507" spans="1:8" x14ac:dyDescent="0.3">
      <c r="A1507" s="16" t="s">
        <v>1245</v>
      </c>
      <c r="B1507" s="26" t="s">
        <v>1246</v>
      </c>
      <c r="C1507" s="16"/>
      <c r="D1507" s="16"/>
      <c r="E1507" s="16"/>
      <c r="F1507" s="16"/>
      <c r="G1507" s="26"/>
      <c r="H1507" s="27"/>
    </row>
    <row r="1508" spans="1:8" ht="28.8" x14ac:dyDescent="0.3">
      <c r="E1508" s="15" t="s">
        <v>51</v>
      </c>
      <c r="F1508" s="15" t="str">
        <f>IF((COUNT(C1502:C1507)&lt;&gt;COUNT(F1502:F1507)),"", ROUND(SUM(F1502:F1507),2))</f>
        <v/>
      </c>
      <c r="G1508" s="24" t="str">
        <f>IF((COUNT(C1502:C1507)&lt;&gt;COUNT(F1502:F1507)),"Neužpildytos visų objektų kainos", "")</f>
        <v>Neužpildytos visų objektų kainos</v>
      </c>
    </row>
    <row r="1509" spans="1:8" ht="28.8" x14ac:dyDescent="0.3">
      <c r="C1509" s="15" t="s">
        <v>52</v>
      </c>
      <c r="D1509" s="18"/>
      <c r="E1509" s="15" t="s">
        <v>53</v>
      </c>
      <c r="F1509" s="15" t="str">
        <f>IF(OR(F1508="",D1509=""),"", ROUND(PRODUCT(D1509,F1508)/100,2))</f>
        <v/>
      </c>
      <c r="G1509" s="24" t="str">
        <f>IF(D1509="", "Nurodykite taikomą PVM dydį", "")</f>
        <v>Nurodykite taikomą PVM dydį</v>
      </c>
    </row>
    <row r="1510" spans="1:8" x14ac:dyDescent="0.3">
      <c r="E1510" s="15" t="s">
        <v>54</v>
      </c>
      <c r="F1510" s="15">
        <f>IF(ISBLANK(F1509), "", ROUND(SUM(F1508:F1509),2))</f>
        <v>0</v>
      </c>
    </row>
    <row r="1514" spans="1:8" x14ac:dyDescent="0.3">
      <c r="A1514" s="12" t="s">
        <v>1247</v>
      </c>
      <c r="B1514" s="33" t="s">
        <v>1248</v>
      </c>
    </row>
    <row r="1516" spans="1:8" x14ac:dyDescent="0.3">
      <c r="A1516" s="12" t="s">
        <v>27</v>
      </c>
    </row>
    <row r="1517" spans="1:8" s="30" customFormat="1" ht="100.8" x14ac:dyDescent="0.3">
      <c r="A1517" s="28" t="s">
        <v>28</v>
      </c>
      <c r="B1517" s="29" t="s">
        <v>29</v>
      </c>
      <c r="C1517" s="28" t="s">
        <v>30</v>
      </c>
      <c r="D1517" s="28" t="s">
        <v>31</v>
      </c>
      <c r="E1517" s="28" t="s">
        <v>32</v>
      </c>
      <c r="F1517" s="28" t="s">
        <v>33</v>
      </c>
      <c r="G1517" s="29" t="s">
        <v>34</v>
      </c>
      <c r="H1517" s="29" t="s">
        <v>35</v>
      </c>
    </row>
    <row r="1518" spans="1:8" x14ac:dyDescent="0.3">
      <c r="A1518" s="15" t="s">
        <v>1249</v>
      </c>
      <c r="B1518" s="25" t="s">
        <v>1250</v>
      </c>
      <c r="C1518" s="16"/>
      <c r="D1518" s="16"/>
      <c r="E1518" s="16"/>
      <c r="F1518" s="16"/>
      <c r="G1518" s="26"/>
      <c r="H1518" s="26"/>
    </row>
    <row r="1519" spans="1:8" x14ac:dyDescent="0.3">
      <c r="A1519" s="16" t="s">
        <v>1251</v>
      </c>
      <c r="B1519" s="26" t="s">
        <v>1250</v>
      </c>
      <c r="C1519" s="35">
        <v>4</v>
      </c>
      <c r="D1519" s="35" t="s">
        <v>40</v>
      </c>
      <c r="E1519" s="17"/>
      <c r="F1519" s="16" t="str">
        <f>IF(ISBLANK(E1519),"", PRODUCT(C1519,E1519))</f>
        <v/>
      </c>
      <c r="G1519" s="27"/>
      <c r="H1519" s="26"/>
    </row>
    <row r="1520" spans="1:8" x14ac:dyDescent="0.3">
      <c r="A1520" s="16" t="s">
        <v>1252</v>
      </c>
      <c r="B1520" s="26" t="s">
        <v>1253</v>
      </c>
      <c r="C1520" s="16"/>
      <c r="D1520" s="16"/>
      <c r="E1520" s="16"/>
      <c r="F1520" s="16"/>
      <c r="G1520" s="26"/>
      <c r="H1520" s="27"/>
    </row>
    <row r="1521" spans="1:8" x14ac:dyDescent="0.3">
      <c r="A1521" s="16" t="s">
        <v>1254</v>
      </c>
      <c r="B1521" s="26" t="s">
        <v>1255</v>
      </c>
      <c r="C1521" s="16"/>
      <c r="D1521" s="16"/>
      <c r="E1521" s="16"/>
      <c r="F1521" s="16"/>
      <c r="G1521" s="26"/>
      <c r="H1521" s="27"/>
    </row>
    <row r="1522" spans="1:8" x14ac:dyDescent="0.3">
      <c r="A1522" s="16" t="s">
        <v>1256</v>
      </c>
      <c r="B1522" s="26" t="s">
        <v>1257</v>
      </c>
      <c r="C1522" s="16"/>
      <c r="D1522" s="16"/>
      <c r="E1522" s="16"/>
      <c r="F1522" s="16"/>
      <c r="G1522" s="26"/>
      <c r="H1522" s="27"/>
    </row>
    <row r="1523" spans="1:8" x14ac:dyDescent="0.3">
      <c r="A1523" s="16" t="s">
        <v>1258</v>
      </c>
      <c r="B1523" s="26" t="s">
        <v>1259</v>
      </c>
      <c r="C1523" s="16"/>
      <c r="D1523" s="16"/>
      <c r="E1523" s="16"/>
      <c r="F1523" s="16"/>
      <c r="G1523" s="26"/>
      <c r="H1523" s="27"/>
    </row>
    <row r="1524" spans="1:8" x14ac:dyDescent="0.3">
      <c r="A1524" s="16" t="s">
        <v>1260</v>
      </c>
      <c r="B1524" s="26" t="s">
        <v>1261</v>
      </c>
      <c r="C1524" s="16"/>
      <c r="D1524" s="16"/>
      <c r="E1524" s="16"/>
      <c r="F1524" s="16"/>
      <c r="G1524" s="26"/>
      <c r="H1524" s="27"/>
    </row>
    <row r="1525" spans="1:8" ht="28.8" x14ac:dyDescent="0.3">
      <c r="E1525" s="15" t="s">
        <v>51</v>
      </c>
      <c r="F1525" s="15" t="str">
        <f>IF((COUNT(C1519:C1524)&lt;&gt;COUNT(F1519:F1524)),"", ROUND(SUM(F1519:F1524),2))</f>
        <v/>
      </c>
      <c r="G1525" s="24" t="str">
        <f>IF((COUNT(C1519:C1524)&lt;&gt;COUNT(F1519:F1524)),"Neužpildytos visų objektų kainos", "")</f>
        <v>Neužpildytos visų objektų kainos</v>
      </c>
    </row>
    <row r="1526" spans="1:8" ht="28.8" x14ac:dyDescent="0.3">
      <c r="C1526" s="15" t="s">
        <v>52</v>
      </c>
      <c r="D1526" s="18"/>
      <c r="E1526" s="15" t="s">
        <v>53</v>
      </c>
      <c r="F1526" s="15" t="str">
        <f>IF(OR(F1525="",D1526=""),"", ROUND(PRODUCT(D1526,F1525)/100,2))</f>
        <v/>
      </c>
      <c r="G1526" s="24" t="str">
        <f>IF(D1526="", "Nurodykite taikomą PVM dydį", "")</f>
        <v>Nurodykite taikomą PVM dydį</v>
      </c>
    </row>
    <row r="1527" spans="1:8" x14ac:dyDescent="0.3">
      <c r="E1527" s="15" t="s">
        <v>54</v>
      </c>
      <c r="F1527" s="15">
        <f>IF(ISBLANK(F1526), "", ROUND(SUM(F1525:F1526),2))</f>
        <v>0</v>
      </c>
    </row>
    <row r="1531" spans="1:8" x14ac:dyDescent="0.3">
      <c r="A1531" s="12" t="s">
        <v>1262</v>
      </c>
      <c r="B1531" s="33" t="s">
        <v>1263</v>
      </c>
    </row>
    <row r="1533" spans="1:8" x14ac:dyDescent="0.3">
      <c r="A1533" s="12" t="s">
        <v>27</v>
      </c>
    </row>
    <row r="1534" spans="1:8" s="30" customFormat="1" ht="100.8" x14ac:dyDescent="0.3">
      <c r="A1534" s="28" t="s">
        <v>28</v>
      </c>
      <c r="B1534" s="29" t="s">
        <v>29</v>
      </c>
      <c r="C1534" s="28" t="s">
        <v>30</v>
      </c>
      <c r="D1534" s="28" t="s">
        <v>31</v>
      </c>
      <c r="E1534" s="28" t="s">
        <v>32</v>
      </c>
      <c r="F1534" s="28" t="s">
        <v>33</v>
      </c>
      <c r="G1534" s="29" t="s">
        <v>34</v>
      </c>
      <c r="H1534" s="29" t="s">
        <v>35</v>
      </c>
    </row>
    <row r="1535" spans="1:8" x14ac:dyDescent="0.3">
      <c r="A1535" s="15" t="s">
        <v>1264</v>
      </c>
      <c r="B1535" s="25" t="s">
        <v>1265</v>
      </c>
      <c r="C1535" s="16"/>
      <c r="D1535" s="16"/>
      <c r="E1535" s="16"/>
      <c r="F1535" s="16"/>
      <c r="G1535" s="26"/>
      <c r="H1535" s="26"/>
    </row>
    <row r="1536" spans="1:8" x14ac:dyDescent="0.3">
      <c r="A1536" s="16" t="s">
        <v>1266</v>
      </c>
      <c r="B1536" s="26" t="s">
        <v>1265</v>
      </c>
      <c r="C1536" s="35">
        <v>20</v>
      </c>
      <c r="D1536" s="35" t="s">
        <v>511</v>
      </c>
      <c r="E1536" s="17"/>
      <c r="F1536" s="16" t="str">
        <f>IF(ISBLANK(E1536),"", PRODUCT(C1536,E1536))</f>
        <v/>
      </c>
      <c r="G1536" s="27"/>
      <c r="H1536" s="26"/>
    </row>
    <row r="1537" spans="1:8" x14ac:dyDescent="0.3">
      <c r="A1537" s="16" t="s">
        <v>1267</v>
      </c>
      <c r="B1537" s="26" t="s">
        <v>1268</v>
      </c>
      <c r="C1537" s="16"/>
      <c r="D1537" s="16"/>
      <c r="E1537" s="16"/>
      <c r="F1537" s="16"/>
      <c r="G1537" s="26"/>
      <c r="H1537" s="27"/>
    </row>
    <row r="1538" spans="1:8" x14ac:dyDescent="0.3">
      <c r="A1538" s="16" t="s">
        <v>1269</v>
      </c>
      <c r="B1538" s="26" t="s">
        <v>1270</v>
      </c>
      <c r="C1538" s="16"/>
      <c r="D1538" s="16"/>
      <c r="E1538" s="16"/>
      <c r="F1538" s="16"/>
      <c r="G1538" s="26"/>
      <c r="H1538" s="27"/>
    </row>
    <row r="1539" spans="1:8" x14ac:dyDescent="0.3">
      <c r="A1539" s="16" t="s">
        <v>1271</v>
      </c>
      <c r="B1539" s="26" t="s">
        <v>1272</v>
      </c>
      <c r="C1539" s="16"/>
      <c r="D1539" s="16"/>
      <c r="E1539" s="16"/>
      <c r="F1539" s="16"/>
      <c r="G1539" s="26"/>
      <c r="H1539" s="27"/>
    </row>
    <row r="1540" spans="1:8" ht="28.8" x14ac:dyDescent="0.3">
      <c r="E1540" s="15" t="s">
        <v>51</v>
      </c>
      <c r="F1540" s="15" t="str">
        <f>IF((COUNT(C1536:C1539)&lt;&gt;COUNT(F1536:F1539)),"", ROUND(SUM(F1536:F1539),2))</f>
        <v/>
      </c>
      <c r="G1540" s="24" t="str">
        <f>IF((COUNT(C1536:C1539)&lt;&gt;COUNT(F1536:F1539)),"Neužpildytos visų objektų kainos", "")</f>
        <v>Neužpildytos visų objektų kainos</v>
      </c>
    </row>
    <row r="1541" spans="1:8" ht="28.8" x14ac:dyDescent="0.3">
      <c r="C1541" s="15" t="s">
        <v>52</v>
      </c>
      <c r="D1541" s="18"/>
      <c r="E1541" s="15" t="s">
        <v>53</v>
      </c>
      <c r="F1541" s="15" t="str">
        <f>IF(OR(F1540="",D1541=""),"", ROUND(PRODUCT(D1541,F1540)/100,2))</f>
        <v/>
      </c>
      <c r="G1541" s="24" t="str">
        <f>IF(D1541="", "Nurodykite taikomą PVM dydį", "")</f>
        <v>Nurodykite taikomą PVM dydį</v>
      </c>
    </row>
    <row r="1542" spans="1:8" x14ac:dyDescent="0.3">
      <c r="E1542" s="15" t="s">
        <v>54</v>
      </c>
      <c r="F1542" s="15">
        <f>IF(ISBLANK(F1541), "", ROUND(SUM(F1540:F1541),2))</f>
        <v>0</v>
      </c>
    </row>
    <row r="1546" spans="1:8" x14ac:dyDescent="0.3">
      <c r="A1546" s="12" t="s">
        <v>1273</v>
      </c>
      <c r="B1546" s="33" t="s">
        <v>1274</v>
      </c>
    </row>
    <row r="1548" spans="1:8" x14ac:dyDescent="0.3">
      <c r="A1548" s="12" t="s">
        <v>27</v>
      </c>
    </row>
    <row r="1549" spans="1:8" s="30" customFormat="1" ht="100.8" x14ac:dyDescent="0.3">
      <c r="A1549" s="28" t="s">
        <v>28</v>
      </c>
      <c r="B1549" s="29" t="s">
        <v>29</v>
      </c>
      <c r="C1549" s="28" t="s">
        <v>30</v>
      </c>
      <c r="D1549" s="28" t="s">
        <v>31</v>
      </c>
      <c r="E1549" s="28" t="s">
        <v>32</v>
      </c>
      <c r="F1549" s="28" t="s">
        <v>33</v>
      </c>
      <c r="G1549" s="29" t="s">
        <v>34</v>
      </c>
      <c r="H1549" s="29" t="s">
        <v>35</v>
      </c>
    </row>
    <row r="1550" spans="1:8" x14ac:dyDescent="0.3">
      <c r="A1550" s="15" t="s">
        <v>1275</v>
      </c>
      <c r="B1550" s="25" t="s">
        <v>1276</v>
      </c>
      <c r="C1550" s="16"/>
      <c r="D1550" s="16"/>
      <c r="E1550" s="16"/>
      <c r="F1550" s="16"/>
      <c r="G1550" s="26"/>
      <c r="H1550" s="26"/>
    </row>
    <row r="1551" spans="1:8" x14ac:dyDescent="0.3">
      <c r="A1551" s="16" t="s">
        <v>1277</v>
      </c>
      <c r="B1551" s="26" t="s">
        <v>1276</v>
      </c>
      <c r="C1551" s="35">
        <v>1</v>
      </c>
      <c r="D1551" s="35" t="s">
        <v>40</v>
      </c>
      <c r="E1551" s="17"/>
      <c r="F1551" s="16" t="str">
        <f>IF(ISBLANK(E1551),"", PRODUCT(C1551,E1551))</f>
        <v/>
      </c>
      <c r="G1551" s="27"/>
      <c r="H1551" s="26"/>
    </row>
    <row r="1552" spans="1:8" x14ac:dyDescent="0.3">
      <c r="A1552" s="16" t="s">
        <v>1278</v>
      </c>
      <c r="B1552" s="26" t="s">
        <v>1279</v>
      </c>
      <c r="C1552" s="16"/>
      <c r="D1552" s="16"/>
      <c r="E1552" s="16"/>
      <c r="F1552" s="16"/>
      <c r="G1552" s="26"/>
      <c r="H1552" s="27"/>
    </row>
    <row r="1553" spans="1:8" x14ac:dyDescent="0.3">
      <c r="A1553" s="16" t="s">
        <v>1280</v>
      </c>
      <c r="B1553" s="26" t="s">
        <v>1281</v>
      </c>
      <c r="C1553" s="16"/>
      <c r="D1553" s="16"/>
      <c r="E1553" s="16"/>
      <c r="F1553" s="16"/>
      <c r="G1553" s="26"/>
      <c r="H1553" s="27"/>
    </row>
    <row r="1554" spans="1:8" x14ac:dyDescent="0.3">
      <c r="A1554" s="16" t="s">
        <v>1282</v>
      </c>
      <c r="B1554" s="26" t="s">
        <v>1283</v>
      </c>
      <c r="C1554" s="16"/>
      <c r="D1554" s="16"/>
      <c r="E1554" s="16"/>
      <c r="F1554" s="16"/>
      <c r="G1554" s="26"/>
      <c r="H1554" s="27"/>
    </row>
    <row r="1555" spans="1:8" x14ac:dyDescent="0.3">
      <c r="A1555" s="16" t="s">
        <v>1284</v>
      </c>
      <c r="B1555" s="26" t="s">
        <v>1285</v>
      </c>
      <c r="C1555" s="16"/>
      <c r="D1555" s="16"/>
      <c r="E1555" s="16"/>
      <c r="F1555" s="16"/>
      <c r="G1555" s="26"/>
      <c r="H1555" s="27"/>
    </row>
    <row r="1556" spans="1:8" x14ac:dyDescent="0.3">
      <c r="A1556" s="16" t="s">
        <v>1286</v>
      </c>
      <c r="B1556" s="26" t="s">
        <v>1287</v>
      </c>
      <c r="C1556" s="16"/>
      <c r="D1556" s="16"/>
      <c r="E1556" s="16"/>
      <c r="F1556" s="16"/>
      <c r="G1556" s="26"/>
      <c r="H1556" s="27"/>
    </row>
    <row r="1557" spans="1:8" ht="43.2" x14ac:dyDescent="0.3">
      <c r="A1557" s="16" t="s">
        <v>1288</v>
      </c>
      <c r="B1557" s="26" t="s">
        <v>1289</v>
      </c>
      <c r="C1557" s="16"/>
      <c r="D1557" s="16"/>
      <c r="E1557" s="16"/>
      <c r="F1557" s="16"/>
      <c r="G1557" s="26"/>
      <c r="H1557" s="27"/>
    </row>
    <row r="1558" spans="1:8" ht="28.8" x14ac:dyDescent="0.3">
      <c r="E1558" s="15" t="s">
        <v>51</v>
      </c>
      <c r="F1558" s="15" t="str">
        <f>IF((COUNT(C1551:C1557)&lt;&gt;COUNT(F1551:F1557)),"", ROUND(SUM(F1551:F1557),2))</f>
        <v/>
      </c>
      <c r="G1558" s="24" t="str">
        <f>IF((COUNT(C1551:C1557)&lt;&gt;COUNT(F1551:F1557)),"Neužpildytos visų objektų kainos", "")</f>
        <v>Neužpildytos visų objektų kainos</v>
      </c>
    </row>
    <row r="1559" spans="1:8" ht="28.8" x14ac:dyDescent="0.3">
      <c r="C1559" s="15" t="s">
        <v>52</v>
      </c>
      <c r="D1559" s="18"/>
      <c r="E1559" s="15" t="s">
        <v>53</v>
      </c>
      <c r="F1559" s="15" t="str">
        <f>IF(OR(F1558="",D1559=""),"", ROUND(PRODUCT(D1559,F1558)/100,2))</f>
        <v/>
      </c>
      <c r="G1559" s="24" t="str">
        <f>IF(D1559="", "Nurodykite taikomą PVM dydį", "")</f>
        <v>Nurodykite taikomą PVM dydį</v>
      </c>
    </row>
    <row r="1560" spans="1:8" x14ac:dyDescent="0.3">
      <c r="E1560" s="15" t="s">
        <v>54</v>
      </c>
      <c r="F1560" s="15">
        <f>IF(ISBLANK(F1559), "", ROUND(SUM(F1558:F1559),2))</f>
        <v>0</v>
      </c>
    </row>
    <row r="1564" spans="1:8" x14ac:dyDescent="0.3">
      <c r="A1564" s="12" t="s">
        <v>1290</v>
      </c>
      <c r="B1564" s="33" t="s">
        <v>1291</v>
      </c>
    </row>
    <row r="1566" spans="1:8" x14ac:dyDescent="0.3">
      <c r="A1566" s="12" t="s">
        <v>27</v>
      </c>
    </row>
    <row r="1567" spans="1:8" s="30" customFormat="1" ht="100.8" x14ac:dyDescent="0.3">
      <c r="A1567" s="28" t="s">
        <v>28</v>
      </c>
      <c r="B1567" s="29" t="s">
        <v>29</v>
      </c>
      <c r="C1567" s="28" t="s">
        <v>30</v>
      </c>
      <c r="D1567" s="28" t="s">
        <v>31</v>
      </c>
      <c r="E1567" s="28" t="s">
        <v>32</v>
      </c>
      <c r="F1567" s="28" t="s">
        <v>33</v>
      </c>
      <c r="G1567" s="29" t="s">
        <v>34</v>
      </c>
      <c r="H1567" s="29" t="s">
        <v>35</v>
      </c>
    </row>
    <row r="1568" spans="1:8" x14ac:dyDescent="0.3">
      <c r="A1568" s="15" t="s">
        <v>1292</v>
      </c>
      <c r="B1568" s="25" t="s">
        <v>1293</v>
      </c>
      <c r="C1568" s="16"/>
      <c r="D1568" s="16"/>
      <c r="E1568" s="16"/>
      <c r="F1568" s="16"/>
      <c r="G1568" s="26"/>
      <c r="H1568" s="26"/>
    </row>
    <row r="1569" spans="1:8" x14ac:dyDescent="0.3">
      <c r="A1569" s="16" t="s">
        <v>1294</v>
      </c>
      <c r="B1569" s="26" t="s">
        <v>1293</v>
      </c>
      <c r="C1569" s="35">
        <v>12</v>
      </c>
      <c r="D1569" s="35" t="s">
        <v>511</v>
      </c>
      <c r="E1569" s="17"/>
      <c r="F1569" s="16" t="str">
        <f>IF(ISBLANK(E1569),"", PRODUCT(C1569,E1569))</f>
        <v/>
      </c>
      <c r="G1569" s="27"/>
      <c r="H1569" s="26"/>
    </row>
    <row r="1570" spans="1:8" x14ac:dyDescent="0.3">
      <c r="A1570" s="16" t="s">
        <v>1295</v>
      </c>
      <c r="B1570" s="26" t="s">
        <v>1296</v>
      </c>
      <c r="C1570" s="16"/>
      <c r="D1570" s="16"/>
      <c r="E1570" s="16"/>
      <c r="F1570" s="16"/>
      <c r="G1570" s="26"/>
      <c r="H1570" s="27"/>
    </row>
    <row r="1571" spans="1:8" ht="28.8" x14ac:dyDescent="0.3">
      <c r="A1571" s="16" t="s">
        <v>1297</v>
      </c>
      <c r="B1571" s="26" t="s">
        <v>1298</v>
      </c>
      <c r="C1571" s="16"/>
      <c r="D1571" s="16"/>
      <c r="E1571" s="16"/>
      <c r="F1571" s="16"/>
      <c r="G1571" s="26"/>
      <c r="H1571" s="27"/>
    </row>
    <row r="1572" spans="1:8" x14ac:dyDescent="0.3">
      <c r="A1572" s="16" t="s">
        <v>1299</v>
      </c>
      <c r="B1572" s="26" t="s">
        <v>1300</v>
      </c>
      <c r="C1572" s="16"/>
      <c r="D1572" s="16"/>
      <c r="E1572" s="16"/>
      <c r="F1572" s="16"/>
      <c r="G1572" s="26"/>
      <c r="H1572" s="27"/>
    </row>
    <row r="1573" spans="1:8" x14ac:dyDescent="0.3">
      <c r="A1573" s="16" t="s">
        <v>1301</v>
      </c>
      <c r="B1573" s="26" t="s">
        <v>1302</v>
      </c>
      <c r="C1573" s="16"/>
      <c r="D1573" s="16"/>
      <c r="E1573" s="16"/>
      <c r="F1573" s="16"/>
      <c r="G1573" s="26"/>
      <c r="H1573" s="27"/>
    </row>
    <row r="1574" spans="1:8" x14ac:dyDescent="0.3">
      <c r="A1574" s="16" t="s">
        <v>1303</v>
      </c>
      <c r="B1574" s="26" t="s">
        <v>1304</v>
      </c>
      <c r="C1574" s="16"/>
      <c r="D1574" s="16"/>
      <c r="E1574" s="16"/>
      <c r="F1574" s="16"/>
      <c r="G1574" s="26"/>
      <c r="H1574" s="27"/>
    </row>
    <row r="1575" spans="1:8" ht="28.8" x14ac:dyDescent="0.3">
      <c r="E1575" s="15" t="s">
        <v>51</v>
      </c>
      <c r="F1575" s="15" t="str">
        <f>IF((COUNT(C1569:C1574)&lt;&gt;COUNT(F1569:F1574)),"", ROUND(SUM(F1569:F1574),2))</f>
        <v/>
      </c>
      <c r="G1575" s="24" t="str">
        <f>IF((COUNT(C1569:C1574)&lt;&gt;COUNT(F1569:F1574)),"Neužpildytos visų objektų kainos", "")</f>
        <v>Neužpildytos visų objektų kainos</v>
      </c>
    </row>
    <row r="1576" spans="1:8" ht="28.8" x14ac:dyDescent="0.3">
      <c r="C1576" s="15" t="s">
        <v>52</v>
      </c>
      <c r="D1576" s="18"/>
      <c r="E1576" s="15" t="s">
        <v>53</v>
      </c>
      <c r="F1576" s="15" t="str">
        <f>IF(OR(F1575="",D1576=""),"", ROUND(PRODUCT(D1576,F1575)/100,2))</f>
        <v/>
      </c>
      <c r="G1576" s="24" t="str">
        <f>IF(D1576="", "Nurodykite taikomą PVM dydį", "")</f>
        <v>Nurodykite taikomą PVM dydį</v>
      </c>
    </row>
    <row r="1577" spans="1:8" x14ac:dyDescent="0.3">
      <c r="E1577" s="15" t="s">
        <v>54</v>
      </c>
      <c r="F1577" s="15">
        <f>IF(ISBLANK(F1576), "", ROUND(SUM(F1575:F1576),2))</f>
        <v>0</v>
      </c>
    </row>
    <row r="1581" spans="1:8" x14ac:dyDescent="0.3">
      <c r="A1581" s="12" t="s">
        <v>1305</v>
      </c>
      <c r="B1581" s="33" t="s">
        <v>1306</v>
      </c>
    </row>
    <row r="1583" spans="1:8" x14ac:dyDescent="0.3">
      <c r="A1583" s="12" t="s">
        <v>27</v>
      </c>
    </row>
    <row r="1584" spans="1:8" s="30" customFormat="1" ht="100.8" x14ac:dyDescent="0.3">
      <c r="A1584" s="28" t="s">
        <v>28</v>
      </c>
      <c r="B1584" s="29" t="s">
        <v>29</v>
      </c>
      <c r="C1584" s="28" t="s">
        <v>30</v>
      </c>
      <c r="D1584" s="28" t="s">
        <v>31</v>
      </c>
      <c r="E1584" s="28" t="s">
        <v>32</v>
      </c>
      <c r="F1584" s="28" t="s">
        <v>33</v>
      </c>
      <c r="G1584" s="29" t="s">
        <v>34</v>
      </c>
      <c r="H1584" s="29" t="s">
        <v>35</v>
      </c>
    </row>
    <row r="1585" spans="1:8" x14ac:dyDescent="0.3">
      <c r="A1585" s="15" t="s">
        <v>1307</v>
      </c>
      <c r="B1585" s="25" t="s">
        <v>1308</v>
      </c>
      <c r="C1585" s="16"/>
      <c r="D1585" s="16"/>
      <c r="E1585" s="16"/>
      <c r="F1585" s="16"/>
      <c r="G1585" s="26"/>
      <c r="H1585" s="26"/>
    </row>
    <row r="1586" spans="1:8" x14ac:dyDescent="0.3">
      <c r="A1586" s="16" t="s">
        <v>1309</v>
      </c>
      <c r="B1586" s="26" t="s">
        <v>1308</v>
      </c>
      <c r="C1586" s="35">
        <v>2</v>
      </c>
      <c r="D1586" s="35" t="s">
        <v>40</v>
      </c>
      <c r="E1586" s="17"/>
      <c r="F1586" s="16" t="str">
        <f>IF(ISBLANK(E1586),"", PRODUCT(C1586,E1586))</f>
        <v/>
      </c>
      <c r="G1586" s="27"/>
      <c r="H1586" s="26"/>
    </row>
    <row r="1587" spans="1:8" ht="28.8" x14ac:dyDescent="0.3">
      <c r="A1587" s="16" t="s">
        <v>1310</v>
      </c>
      <c r="B1587" s="26" t="s">
        <v>1311</v>
      </c>
      <c r="C1587" s="16"/>
      <c r="D1587" s="16"/>
      <c r="E1587" s="16"/>
      <c r="F1587" s="16"/>
      <c r="G1587" s="26"/>
      <c r="H1587" s="27"/>
    </row>
    <row r="1588" spans="1:8" x14ac:dyDescent="0.3">
      <c r="A1588" s="16" t="s">
        <v>1312</v>
      </c>
      <c r="B1588" s="26" t="s">
        <v>1313</v>
      </c>
      <c r="C1588" s="16"/>
      <c r="D1588" s="16"/>
      <c r="E1588" s="16"/>
      <c r="F1588" s="16"/>
      <c r="G1588" s="26"/>
      <c r="H1588" s="27"/>
    </row>
    <row r="1589" spans="1:8" x14ac:dyDescent="0.3">
      <c r="A1589" s="16" t="s">
        <v>1314</v>
      </c>
      <c r="B1589" s="26" t="s">
        <v>1315</v>
      </c>
      <c r="C1589" s="16"/>
      <c r="D1589" s="16"/>
      <c r="E1589" s="16"/>
      <c r="F1589" s="16"/>
      <c r="G1589" s="26"/>
      <c r="H1589" s="27"/>
    </row>
    <row r="1590" spans="1:8" x14ac:dyDescent="0.3">
      <c r="A1590" s="16" t="s">
        <v>1316</v>
      </c>
      <c r="B1590" s="26" t="s">
        <v>1317</v>
      </c>
      <c r="C1590" s="16"/>
      <c r="D1590" s="16"/>
      <c r="E1590" s="16"/>
      <c r="F1590" s="16"/>
      <c r="G1590" s="26"/>
      <c r="H1590" s="27"/>
    </row>
    <row r="1591" spans="1:8" x14ac:dyDescent="0.3">
      <c r="A1591" s="16" t="s">
        <v>1318</v>
      </c>
      <c r="B1591" s="26" t="s">
        <v>1319</v>
      </c>
      <c r="C1591" s="16"/>
      <c r="D1591" s="16"/>
      <c r="E1591" s="16"/>
      <c r="F1591" s="16"/>
      <c r="G1591" s="26"/>
      <c r="H1591" s="27"/>
    </row>
    <row r="1592" spans="1:8" x14ac:dyDescent="0.3">
      <c r="A1592" s="16" t="s">
        <v>1320</v>
      </c>
      <c r="B1592" s="26" t="s">
        <v>1321</v>
      </c>
      <c r="C1592" s="16"/>
      <c r="D1592" s="16"/>
      <c r="E1592" s="16"/>
      <c r="F1592" s="16"/>
      <c r="G1592" s="26"/>
      <c r="H1592" s="27"/>
    </row>
    <row r="1593" spans="1:8" ht="28.8" x14ac:dyDescent="0.3">
      <c r="E1593" s="15" t="s">
        <v>51</v>
      </c>
      <c r="F1593" s="15" t="str">
        <f>IF((COUNT(C1586:C1592)&lt;&gt;COUNT(F1586:F1592)),"", ROUND(SUM(F1586:F1592),2))</f>
        <v/>
      </c>
      <c r="G1593" s="24" t="str">
        <f>IF((COUNT(C1586:C1592)&lt;&gt;COUNT(F1586:F1592)),"Neužpildytos visų objektų kainos", "")</f>
        <v>Neužpildytos visų objektų kainos</v>
      </c>
    </row>
    <row r="1594" spans="1:8" ht="28.8" x14ac:dyDescent="0.3">
      <c r="C1594" s="15" t="s">
        <v>52</v>
      </c>
      <c r="D1594" s="18"/>
      <c r="E1594" s="15" t="s">
        <v>53</v>
      </c>
      <c r="F1594" s="15" t="str">
        <f>IF(OR(F1593="",D1594=""),"", ROUND(PRODUCT(D1594,F1593)/100,2))</f>
        <v/>
      </c>
      <c r="G1594" s="24" t="str">
        <f>IF(D1594="", "Nurodykite taikomą PVM dydį", "")</f>
        <v>Nurodykite taikomą PVM dydį</v>
      </c>
    </row>
    <row r="1595" spans="1:8" x14ac:dyDescent="0.3">
      <c r="E1595" s="15" t="s">
        <v>54</v>
      </c>
      <c r="F1595" s="15">
        <f>IF(ISBLANK(F1594), "", ROUND(SUM(F1593:F1594),2))</f>
        <v>0</v>
      </c>
    </row>
    <row r="1599" spans="1:8" x14ac:dyDescent="0.3">
      <c r="A1599" s="12" t="s">
        <v>1322</v>
      </c>
      <c r="B1599" s="33" t="s">
        <v>1323</v>
      </c>
    </row>
    <row r="1601" spans="1:8" x14ac:dyDescent="0.3">
      <c r="A1601" s="12" t="s">
        <v>27</v>
      </c>
    </row>
    <row r="1602" spans="1:8" s="30" customFormat="1" ht="100.8" x14ac:dyDescent="0.3">
      <c r="A1602" s="28" t="s">
        <v>28</v>
      </c>
      <c r="B1602" s="29" t="s">
        <v>29</v>
      </c>
      <c r="C1602" s="28" t="s">
        <v>30</v>
      </c>
      <c r="D1602" s="28" t="s">
        <v>31</v>
      </c>
      <c r="E1602" s="28" t="s">
        <v>32</v>
      </c>
      <c r="F1602" s="28" t="s">
        <v>33</v>
      </c>
      <c r="G1602" s="29" t="s">
        <v>34</v>
      </c>
      <c r="H1602" s="29" t="s">
        <v>35</v>
      </c>
    </row>
    <row r="1603" spans="1:8" x14ac:dyDescent="0.3">
      <c r="A1603" s="15" t="s">
        <v>1324</v>
      </c>
      <c r="B1603" s="25" t="s">
        <v>1325</v>
      </c>
      <c r="C1603" s="16"/>
      <c r="D1603" s="16"/>
      <c r="E1603" s="16"/>
      <c r="F1603" s="16"/>
      <c r="G1603" s="26"/>
      <c r="H1603" s="26"/>
    </row>
    <row r="1604" spans="1:8" x14ac:dyDescent="0.3">
      <c r="A1604" s="16" t="s">
        <v>1326</v>
      </c>
      <c r="B1604" s="26" t="s">
        <v>1325</v>
      </c>
      <c r="C1604" s="35">
        <v>10</v>
      </c>
      <c r="D1604" s="35" t="s">
        <v>40</v>
      </c>
      <c r="E1604" s="17"/>
      <c r="F1604" s="16" t="str">
        <f>IF(ISBLANK(E1604),"", PRODUCT(C1604,E1604))</f>
        <v/>
      </c>
      <c r="G1604" s="27"/>
      <c r="H1604" s="26"/>
    </row>
    <row r="1605" spans="1:8" x14ac:dyDescent="0.3">
      <c r="A1605" s="16" t="s">
        <v>1327</v>
      </c>
      <c r="B1605" s="26" t="s">
        <v>1328</v>
      </c>
      <c r="C1605" s="16"/>
      <c r="D1605" s="16"/>
      <c r="E1605" s="16"/>
      <c r="F1605" s="16"/>
      <c r="G1605" s="26"/>
      <c r="H1605" s="27"/>
    </row>
    <row r="1606" spans="1:8" x14ac:dyDescent="0.3">
      <c r="A1606" s="16" t="s">
        <v>1329</v>
      </c>
      <c r="B1606" s="26" t="s">
        <v>1330</v>
      </c>
      <c r="C1606" s="16"/>
      <c r="D1606" s="16"/>
      <c r="E1606" s="16"/>
      <c r="F1606" s="16"/>
      <c r="G1606" s="26"/>
      <c r="H1606" s="27"/>
    </row>
    <row r="1607" spans="1:8" x14ac:dyDescent="0.3">
      <c r="A1607" s="16" t="s">
        <v>1331</v>
      </c>
      <c r="B1607" s="26" t="s">
        <v>1332</v>
      </c>
      <c r="C1607" s="16"/>
      <c r="D1607" s="16"/>
      <c r="E1607" s="16"/>
      <c r="F1607" s="16"/>
      <c r="G1607" s="26"/>
      <c r="H1607" s="27"/>
    </row>
    <row r="1608" spans="1:8" ht="28.8" x14ac:dyDescent="0.3">
      <c r="E1608" s="15" t="s">
        <v>51</v>
      </c>
      <c r="F1608" s="15" t="str">
        <f>IF((COUNT(C1604:C1607)&lt;&gt;COUNT(F1604:F1607)),"", ROUND(SUM(F1604:F1607),2))</f>
        <v/>
      </c>
      <c r="G1608" s="24" t="str">
        <f>IF((COUNT(C1604:C1607)&lt;&gt;COUNT(F1604:F1607)),"Neužpildytos visų objektų kainos", "")</f>
        <v>Neužpildytos visų objektų kainos</v>
      </c>
    </row>
    <row r="1609" spans="1:8" ht="28.8" x14ac:dyDescent="0.3">
      <c r="C1609" s="15" t="s">
        <v>52</v>
      </c>
      <c r="D1609" s="18"/>
      <c r="E1609" s="15" t="s">
        <v>53</v>
      </c>
      <c r="F1609" s="15" t="str">
        <f>IF(OR(F1608="",D1609=""),"", ROUND(PRODUCT(D1609,F1608)/100,2))</f>
        <v/>
      </c>
      <c r="G1609" s="24" t="str">
        <f>IF(D1609="", "Nurodykite taikomą PVM dydį", "")</f>
        <v>Nurodykite taikomą PVM dydį</v>
      </c>
    </row>
    <row r="1610" spans="1:8" x14ac:dyDescent="0.3">
      <c r="E1610" s="15" t="s">
        <v>54</v>
      </c>
      <c r="F1610" s="15">
        <f>IF(ISBLANK(F1609), "", ROUND(SUM(F1608:F1609),2))</f>
        <v>0</v>
      </c>
    </row>
    <row r="1614" spans="1:8" x14ac:dyDescent="0.3">
      <c r="A1614" s="12" t="s">
        <v>1333</v>
      </c>
      <c r="B1614" s="33" t="s">
        <v>1334</v>
      </c>
    </row>
    <row r="1616" spans="1:8" x14ac:dyDescent="0.3">
      <c r="A1616" s="12" t="s">
        <v>27</v>
      </c>
    </row>
    <row r="1617" spans="1:8" s="30" customFormat="1" ht="100.8" x14ac:dyDescent="0.3">
      <c r="A1617" s="28" t="s">
        <v>28</v>
      </c>
      <c r="B1617" s="29" t="s">
        <v>29</v>
      </c>
      <c r="C1617" s="28" t="s">
        <v>30</v>
      </c>
      <c r="D1617" s="28" t="s">
        <v>31</v>
      </c>
      <c r="E1617" s="28" t="s">
        <v>32</v>
      </c>
      <c r="F1617" s="28" t="s">
        <v>33</v>
      </c>
      <c r="G1617" s="29" t="s">
        <v>34</v>
      </c>
      <c r="H1617" s="29" t="s">
        <v>35</v>
      </c>
    </row>
    <row r="1618" spans="1:8" x14ac:dyDescent="0.3">
      <c r="A1618" s="15" t="s">
        <v>1335</v>
      </c>
      <c r="B1618" s="25" t="s">
        <v>1336</v>
      </c>
      <c r="C1618" s="16"/>
      <c r="D1618" s="16"/>
      <c r="E1618" s="16"/>
      <c r="F1618" s="16"/>
      <c r="G1618" s="26"/>
      <c r="H1618" s="26"/>
    </row>
    <row r="1619" spans="1:8" x14ac:dyDescent="0.3">
      <c r="A1619" s="16" t="s">
        <v>1337</v>
      </c>
      <c r="B1619" s="26" t="s">
        <v>1336</v>
      </c>
      <c r="C1619" s="35">
        <v>16</v>
      </c>
      <c r="D1619" s="35" t="s">
        <v>40</v>
      </c>
      <c r="E1619" s="17"/>
      <c r="F1619" s="16" t="str">
        <f>IF(ISBLANK(E1619),"", PRODUCT(C1619,E1619))</f>
        <v/>
      </c>
      <c r="G1619" s="27"/>
      <c r="H1619" s="26"/>
    </row>
    <row r="1620" spans="1:8" x14ac:dyDescent="0.3">
      <c r="A1620" s="16" t="s">
        <v>1338</v>
      </c>
      <c r="B1620" s="26" t="s">
        <v>1339</v>
      </c>
      <c r="C1620" s="16"/>
      <c r="D1620" s="16"/>
      <c r="E1620" s="16"/>
      <c r="F1620" s="16"/>
      <c r="G1620" s="26"/>
      <c r="H1620" s="27"/>
    </row>
    <row r="1621" spans="1:8" ht="28.8" x14ac:dyDescent="0.3">
      <c r="A1621" s="16" t="s">
        <v>1340</v>
      </c>
      <c r="B1621" s="26" t="s">
        <v>1341</v>
      </c>
      <c r="C1621" s="16"/>
      <c r="D1621" s="16"/>
      <c r="E1621" s="16"/>
      <c r="F1621" s="16"/>
      <c r="G1621" s="26"/>
      <c r="H1621" s="27"/>
    </row>
    <row r="1622" spans="1:8" x14ac:dyDescent="0.3">
      <c r="A1622" s="16" t="s">
        <v>1342</v>
      </c>
      <c r="B1622" s="26" t="s">
        <v>1343</v>
      </c>
      <c r="C1622" s="16"/>
      <c r="D1622" s="16"/>
      <c r="E1622" s="16"/>
      <c r="F1622" s="16"/>
      <c r="G1622" s="26"/>
      <c r="H1622" s="27"/>
    </row>
    <row r="1623" spans="1:8" x14ac:dyDescent="0.3">
      <c r="A1623" s="16" t="s">
        <v>1344</v>
      </c>
      <c r="B1623" s="26" t="s">
        <v>1345</v>
      </c>
      <c r="C1623" s="16"/>
      <c r="D1623" s="16"/>
      <c r="E1623" s="16"/>
      <c r="F1623" s="16"/>
      <c r="G1623" s="26"/>
      <c r="H1623" s="27"/>
    </row>
    <row r="1624" spans="1:8" x14ac:dyDescent="0.3">
      <c r="A1624" s="16" t="s">
        <v>1346</v>
      </c>
      <c r="B1624" s="26" t="s">
        <v>1347</v>
      </c>
      <c r="C1624" s="16"/>
      <c r="D1624" s="16"/>
      <c r="E1624" s="16"/>
      <c r="F1624" s="16"/>
      <c r="G1624" s="26"/>
      <c r="H1624" s="27"/>
    </row>
    <row r="1625" spans="1:8" x14ac:dyDescent="0.3">
      <c r="A1625" s="16" t="s">
        <v>1348</v>
      </c>
      <c r="B1625" s="26" t="s">
        <v>1349</v>
      </c>
      <c r="C1625" s="16"/>
      <c r="D1625" s="16"/>
      <c r="E1625" s="16"/>
      <c r="F1625" s="16"/>
      <c r="G1625" s="26"/>
      <c r="H1625" s="27"/>
    </row>
    <row r="1626" spans="1:8" x14ac:dyDescent="0.3">
      <c r="A1626" s="16" t="s">
        <v>1350</v>
      </c>
      <c r="B1626" s="26" t="s">
        <v>1351</v>
      </c>
      <c r="C1626" s="16"/>
      <c r="D1626" s="16"/>
      <c r="E1626" s="16"/>
      <c r="F1626" s="16"/>
      <c r="G1626" s="26"/>
      <c r="H1626" s="27"/>
    </row>
    <row r="1627" spans="1:8" ht="28.8" x14ac:dyDescent="0.3">
      <c r="E1627" s="15" t="s">
        <v>51</v>
      </c>
      <c r="F1627" s="15" t="str">
        <f>IF((COUNT(C1619:C1626)&lt;&gt;COUNT(F1619:F1626)),"", ROUND(SUM(F1619:F1626),2))</f>
        <v/>
      </c>
      <c r="G1627" s="24" t="str">
        <f>IF((COUNT(C1619:C1626)&lt;&gt;COUNT(F1619:F1626)),"Neužpildytos visų objektų kainos", "")</f>
        <v>Neužpildytos visų objektų kainos</v>
      </c>
    </row>
    <row r="1628" spans="1:8" ht="28.8" x14ac:dyDescent="0.3">
      <c r="C1628" s="15" t="s">
        <v>52</v>
      </c>
      <c r="D1628" s="18"/>
      <c r="E1628" s="15" t="s">
        <v>53</v>
      </c>
      <c r="F1628" s="15" t="str">
        <f>IF(OR(F1627="",D1628=""),"", ROUND(PRODUCT(D1628,F1627)/100,2))</f>
        <v/>
      </c>
      <c r="G1628" s="24" t="str">
        <f>IF(D1628="", "Nurodykite taikomą PVM dydį", "")</f>
        <v>Nurodykite taikomą PVM dydį</v>
      </c>
    </row>
    <row r="1629" spans="1:8" x14ac:dyDescent="0.3">
      <c r="E1629" s="15" t="s">
        <v>54</v>
      </c>
      <c r="F1629" s="15">
        <f>IF(ISBLANK(F1628), "", ROUND(SUM(F1627:F1628),2))</f>
        <v>0</v>
      </c>
    </row>
    <row r="1633" spans="1:8" x14ac:dyDescent="0.3">
      <c r="A1633" s="12" t="s">
        <v>1352</v>
      </c>
      <c r="B1633" s="33" t="s">
        <v>1334</v>
      </c>
    </row>
    <row r="1635" spans="1:8" x14ac:dyDescent="0.3">
      <c r="A1635" s="12" t="s">
        <v>27</v>
      </c>
    </row>
    <row r="1636" spans="1:8" s="30" customFormat="1" ht="100.8" x14ac:dyDescent="0.3">
      <c r="A1636" s="28" t="s">
        <v>28</v>
      </c>
      <c r="B1636" s="29" t="s">
        <v>29</v>
      </c>
      <c r="C1636" s="28" t="s">
        <v>30</v>
      </c>
      <c r="D1636" s="28" t="s">
        <v>31</v>
      </c>
      <c r="E1636" s="28" t="s">
        <v>32</v>
      </c>
      <c r="F1636" s="28" t="s">
        <v>33</v>
      </c>
      <c r="G1636" s="29" t="s">
        <v>34</v>
      </c>
      <c r="H1636" s="29" t="s">
        <v>35</v>
      </c>
    </row>
    <row r="1637" spans="1:8" x14ac:dyDescent="0.3">
      <c r="A1637" s="15" t="s">
        <v>1353</v>
      </c>
      <c r="B1637" s="25" t="s">
        <v>1336</v>
      </c>
      <c r="C1637" s="16"/>
      <c r="D1637" s="16"/>
      <c r="E1637" s="16"/>
      <c r="F1637" s="16"/>
      <c r="G1637" s="26"/>
      <c r="H1637" s="26"/>
    </row>
    <row r="1638" spans="1:8" x14ac:dyDescent="0.3">
      <c r="A1638" s="16" t="s">
        <v>1354</v>
      </c>
      <c r="B1638" s="26" t="s">
        <v>1336</v>
      </c>
      <c r="C1638" s="35">
        <v>15</v>
      </c>
      <c r="D1638" s="35" t="s">
        <v>40</v>
      </c>
      <c r="E1638" s="17"/>
      <c r="F1638" s="16" t="str">
        <f>IF(ISBLANK(E1638),"", PRODUCT(C1638,E1638))</f>
        <v/>
      </c>
      <c r="G1638" s="27"/>
      <c r="H1638" s="26"/>
    </row>
    <row r="1639" spans="1:8" x14ac:dyDescent="0.3">
      <c r="A1639" s="16" t="s">
        <v>1355</v>
      </c>
      <c r="B1639" s="26" t="s">
        <v>1339</v>
      </c>
      <c r="C1639" s="16"/>
      <c r="D1639" s="16"/>
      <c r="E1639" s="16"/>
      <c r="F1639" s="16"/>
      <c r="G1639" s="26"/>
      <c r="H1639" s="27"/>
    </row>
    <row r="1640" spans="1:8" ht="28.8" x14ac:dyDescent="0.3">
      <c r="A1640" s="16" t="s">
        <v>1356</v>
      </c>
      <c r="B1640" s="26" t="s">
        <v>1341</v>
      </c>
      <c r="C1640" s="16"/>
      <c r="D1640" s="16"/>
      <c r="E1640" s="16"/>
      <c r="F1640" s="16"/>
      <c r="G1640" s="26"/>
      <c r="H1640" s="27"/>
    </row>
    <row r="1641" spans="1:8" x14ac:dyDescent="0.3">
      <c r="A1641" s="16" t="s">
        <v>1357</v>
      </c>
      <c r="B1641" s="26" t="s">
        <v>1343</v>
      </c>
      <c r="C1641" s="16"/>
      <c r="D1641" s="16"/>
      <c r="E1641" s="16"/>
      <c r="F1641" s="16"/>
      <c r="G1641" s="26"/>
      <c r="H1641" s="27"/>
    </row>
    <row r="1642" spans="1:8" x14ac:dyDescent="0.3">
      <c r="A1642" s="16" t="s">
        <v>1358</v>
      </c>
      <c r="B1642" s="26" t="s">
        <v>1345</v>
      </c>
      <c r="C1642" s="16"/>
      <c r="D1642" s="16"/>
      <c r="E1642" s="16"/>
      <c r="F1642" s="16"/>
      <c r="G1642" s="26"/>
      <c r="H1642" s="27"/>
    </row>
    <row r="1643" spans="1:8" x14ac:dyDescent="0.3">
      <c r="A1643" s="16" t="s">
        <v>1359</v>
      </c>
      <c r="B1643" s="26" t="s">
        <v>1347</v>
      </c>
      <c r="C1643" s="16"/>
      <c r="D1643" s="16"/>
      <c r="E1643" s="16"/>
      <c r="F1643" s="16"/>
      <c r="G1643" s="26"/>
      <c r="H1643" s="27"/>
    </row>
    <row r="1644" spans="1:8" x14ac:dyDescent="0.3">
      <c r="A1644" s="16" t="s">
        <v>1360</v>
      </c>
      <c r="B1644" s="26" t="s">
        <v>1361</v>
      </c>
      <c r="C1644" s="16"/>
      <c r="D1644" s="16"/>
      <c r="E1644" s="16"/>
      <c r="F1644" s="16"/>
      <c r="G1644" s="26"/>
      <c r="H1644" s="27"/>
    </row>
    <row r="1645" spans="1:8" x14ac:dyDescent="0.3">
      <c r="A1645" s="16" t="s">
        <v>1362</v>
      </c>
      <c r="B1645" s="26" t="s">
        <v>1351</v>
      </c>
      <c r="C1645" s="16"/>
      <c r="D1645" s="16"/>
      <c r="E1645" s="16"/>
      <c r="F1645" s="16"/>
      <c r="G1645" s="26"/>
      <c r="H1645" s="27"/>
    </row>
    <row r="1646" spans="1:8" ht="28.8" x14ac:dyDescent="0.3">
      <c r="E1646" s="15" t="s">
        <v>51</v>
      </c>
      <c r="F1646" s="15" t="str">
        <f>IF((COUNT(C1638:C1645)&lt;&gt;COUNT(F1638:F1645)),"", ROUND(SUM(F1638:F1645),2))</f>
        <v/>
      </c>
      <c r="G1646" s="24" t="str">
        <f>IF((COUNT(C1638:C1645)&lt;&gt;COUNT(F1638:F1645)),"Neužpildytos visų objektų kainos", "")</f>
        <v>Neužpildytos visų objektų kainos</v>
      </c>
    </row>
    <row r="1647" spans="1:8" ht="28.8" x14ac:dyDescent="0.3">
      <c r="C1647" s="15" t="s">
        <v>52</v>
      </c>
      <c r="D1647" s="18"/>
      <c r="E1647" s="15" t="s">
        <v>53</v>
      </c>
      <c r="F1647" s="15" t="str">
        <f>IF(OR(F1646="",D1647=""),"", ROUND(PRODUCT(D1647,F1646)/100,2))</f>
        <v/>
      </c>
      <c r="G1647" s="24" t="str">
        <f>IF(D1647="", "Nurodykite taikomą PVM dydį", "")</f>
        <v>Nurodykite taikomą PVM dydį</v>
      </c>
    </row>
    <row r="1648" spans="1:8" x14ac:dyDescent="0.3">
      <c r="E1648" s="15" t="s">
        <v>54</v>
      </c>
      <c r="F1648" s="15">
        <f>IF(ISBLANK(F1647), "", ROUND(SUM(F1646:F1647),2))</f>
        <v>0</v>
      </c>
    </row>
  </sheetData>
  <sheetProtection algorithmName="SHA-512" hashValue="KmitLJjzvGctEsnKvG8cWJqpvvN4+tXqCm1xMzYJSPsquKdNu+CJZ9wzYCY3lzpkBMjMNR/cTZgNoGOFGxkWzQ==" saltValue="VmXMUw4Q+uQb8eTvYNqrww=="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51" t="s">
        <v>1363</v>
      </c>
      <c r="B2" s="36"/>
      <c r="C2" s="36"/>
      <c r="D2" s="36"/>
      <c r="E2" s="36"/>
      <c r="F2" s="36"/>
      <c r="G2" s="36"/>
      <c r="H2" s="36"/>
      <c r="I2" s="36"/>
      <c r="J2" s="36"/>
      <c r="K2" s="36"/>
    </row>
    <row r="3" spans="1:11" x14ac:dyDescent="0.3">
      <c r="A3" s="36"/>
      <c r="B3" s="36"/>
      <c r="C3" s="36"/>
      <c r="D3" s="36"/>
      <c r="E3" s="36"/>
      <c r="F3" s="36"/>
      <c r="G3" s="36"/>
      <c r="H3" s="36"/>
      <c r="I3" s="36"/>
      <c r="J3" s="36"/>
      <c r="K3" s="36"/>
    </row>
    <row r="4" spans="1:11" ht="16.05" customHeight="1" thickBot="1" x14ac:dyDescent="0.35">
      <c r="A4" s="6"/>
      <c r="B4" s="6"/>
      <c r="C4" s="6"/>
      <c r="D4" s="6"/>
      <c r="E4" s="6"/>
      <c r="F4" s="6"/>
      <c r="G4" s="6"/>
      <c r="H4" s="6"/>
      <c r="I4" s="6"/>
      <c r="J4" s="6"/>
    </row>
    <row r="5" spans="1:11" ht="48" customHeight="1" x14ac:dyDescent="0.3">
      <c r="A5" s="78" t="s">
        <v>1364</v>
      </c>
      <c r="B5" s="62"/>
      <c r="C5" s="60" t="s">
        <v>1365</v>
      </c>
      <c r="D5" s="61"/>
      <c r="E5" s="62"/>
      <c r="F5" s="60" t="s">
        <v>1366</v>
      </c>
      <c r="G5" s="61"/>
      <c r="H5" s="62"/>
      <c r="I5" s="60" t="s">
        <v>1367</v>
      </c>
      <c r="J5" s="62"/>
      <c r="K5" s="8" t="s">
        <v>1368</v>
      </c>
    </row>
    <row r="6" spans="1:11" ht="49.05" customHeight="1" x14ac:dyDescent="0.3">
      <c r="A6" s="54"/>
      <c r="B6" s="41"/>
      <c r="C6" s="55"/>
      <c r="D6" s="53"/>
      <c r="E6" s="41"/>
      <c r="F6" s="55"/>
      <c r="G6" s="53"/>
      <c r="H6" s="41"/>
      <c r="I6" s="55"/>
      <c r="J6" s="41"/>
      <c r="K6" s="19"/>
    </row>
    <row r="7" spans="1:11" ht="49.05" customHeight="1" x14ac:dyDescent="0.3">
      <c r="A7" s="54"/>
      <c r="B7" s="41"/>
      <c r="C7" s="55"/>
      <c r="D7" s="53"/>
      <c r="E7" s="41"/>
      <c r="F7" s="55"/>
      <c r="G7" s="53"/>
      <c r="H7" s="41"/>
      <c r="I7" s="55"/>
      <c r="J7" s="41"/>
      <c r="K7" s="19"/>
    </row>
    <row r="8" spans="1:11" ht="49.05" customHeight="1" x14ac:dyDescent="0.3">
      <c r="A8" s="54"/>
      <c r="B8" s="41"/>
      <c r="C8" s="55"/>
      <c r="D8" s="53"/>
      <c r="E8" s="41"/>
      <c r="F8" s="55"/>
      <c r="G8" s="53"/>
      <c r="H8" s="41"/>
      <c r="I8" s="55"/>
      <c r="J8" s="41"/>
      <c r="K8" s="19"/>
    </row>
    <row r="9" spans="1:11" ht="49.05" customHeight="1" x14ac:dyDescent="0.3">
      <c r="A9" s="54"/>
      <c r="B9" s="41"/>
      <c r="C9" s="55"/>
      <c r="D9" s="53"/>
      <c r="E9" s="41"/>
      <c r="F9" s="55"/>
      <c r="G9" s="53"/>
      <c r="H9" s="41"/>
      <c r="I9" s="55"/>
      <c r="J9" s="41"/>
      <c r="K9" s="19"/>
    </row>
    <row r="10" spans="1:11" ht="49.05" customHeight="1" x14ac:dyDescent="0.3">
      <c r="A10" s="54"/>
      <c r="B10" s="41"/>
      <c r="C10" s="55"/>
      <c r="D10" s="53"/>
      <c r="E10" s="41"/>
      <c r="F10" s="55"/>
      <c r="G10" s="53"/>
      <c r="H10" s="41"/>
      <c r="I10" s="55"/>
      <c r="J10" s="41"/>
      <c r="K10" s="19"/>
    </row>
    <row r="11" spans="1:11" ht="49.05" customHeight="1" x14ac:dyDescent="0.3">
      <c r="A11" s="54"/>
      <c r="B11" s="41"/>
      <c r="C11" s="55"/>
      <c r="D11" s="53"/>
      <c r="E11" s="41"/>
      <c r="F11" s="55"/>
      <c r="G11" s="53"/>
      <c r="H11" s="41"/>
      <c r="I11" s="55"/>
      <c r="J11" s="41"/>
      <c r="K11" s="19"/>
    </row>
    <row r="12" spans="1:11" ht="49.05" customHeight="1" x14ac:dyDescent="0.3">
      <c r="A12" s="54"/>
      <c r="B12" s="41"/>
      <c r="C12" s="55"/>
      <c r="D12" s="53"/>
      <c r="E12" s="41"/>
      <c r="F12" s="55"/>
      <c r="G12" s="53"/>
      <c r="H12" s="41"/>
      <c r="I12" s="55"/>
      <c r="J12" s="41"/>
      <c r="K12" s="19"/>
    </row>
    <row r="13" spans="1:11" ht="49.05" customHeight="1" x14ac:dyDescent="0.3">
      <c r="A13" s="54"/>
      <c r="B13" s="41"/>
      <c r="C13" s="55"/>
      <c r="D13" s="53"/>
      <c r="E13" s="41"/>
      <c r="F13" s="55"/>
      <c r="G13" s="53"/>
      <c r="H13" s="41"/>
      <c r="I13" s="55"/>
      <c r="J13" s="41"/>
      <c r="K13" s="19"/>
    </row>
    <row r="14" spans="1:11" ht="49.05" customHeight="1" x14ac:dyDescent="0.3">
      <c r="A14" s="54"/>
      <c r="B14" s="41"/>
      <c r="C14" s="55"/>
      <c r="D14" s="53"/>
      <c r="E14" s="41"/>
      <c r="F14" s="55"/>
      <c r="G14" s="53"/>
      <c r="H14" s="41"/>
      <c r="I14" s="55"/>
      <c r="J14" s="41"/>
      <c r="K14" s="19"/>
    </row>
    <row r="15" spans="1:11" ht="48" customHeight="1" thickBot="1" x14ac:dyDescent="0.35">
      <c r="A15" s="80"/>
      <c r="B15" s="68"/>
      <c r="C15" s="73"/>
      <c r="D15" s="67"/>
      <c r="E15" s="68"/>
      <c r="F15" s="73"/>
      <c r="G15" s="67"/>
      <c r="H15" s="68"/>
      <c r="I15" s="73"/>
      <c r="J15" s="68"/>
      <c r="K15" s="20"/>
    </row>
    <row r="16" spans="1:11" ht="19.05" customHeight="1" x14ac:dyDescent="0.3">
      <c r="A16" s="9"/>
      <c r="B16" s="9"/>
      <c r="C16" s="9"/>
      <c r="D16" s="9"/>
      <c r="E16" s="9"/>
      <c r="F16" s="9"/>
      <c r="G16" s="9"/>
      <c r="H16" s="9"/>
      <c r="I16" s="9"/>
      <c r="J16" s="9"/>
      <c r="K16" s="10"/>
    </row>
    <row r="17" spans="1:11" ht="49.05" customHeight="1" x14ac:dyDescent="0.3">
      <c r="A17" s="77" t="s">
        <v>1369</v>
      </c>
      <c r="B17" s="36"/>
      <c r="C17" s="36"/>
      <c r="D17" s="36"/>
      <c r="E17" s="36"/>
      <c r="F17" s="36"/>
      <c r="G17" s="36"/>
      <c r="H17" s="36"/>
      <c r="I17" s="36"/>
      <c r="J17" s="36"/>
      <c r="K17" s="36"/>
    </row>
    <row r="18" spans="1:11" ht="16.05" customHeight="1" thickBot="1" x14ac:dyDescent="0.35">
      <c r="A18" s="9"/>
      <c r="B18" s="9"/>
      <c r="C18" s="9"/>
      <c r="D18" s="9"/>
      <c r="E18" s="9"/>
      <c r="F18" s="9"/>
      <c r="G18" s="9"/>
      <c r="H18" s="9"/>
      <c r="I18" s="9"/>
      <c r="J18" s="9"/>
      <c r="K18" s="10"/>
    </row>
    <row r="19" spans="1:11" ht="49.05" customHeight="1" x14ac:dyDescent="0.3">
      <c r="A19" s="78" t="s">
        <v>29</v>
      </c>
      <c r="B19" s="62"/>
      <c r="C19" s="60" t="s">
        <v>1365</v>
      </c>
      <c r="D19" s="61"/>
      <c r="E19" s="62"/>
      <c r="F19" s="60" t="s">
        <v>1370</v>
      </c>
      <c r="G19" s="61"/>
      <c r="H19" s="62"/>
      <c r="I19" s="79" t="s">
        <v>1367</v>
      </c>
      <c r="J19" s="76"/>
      <c r="K19" s="10"/>
    </row>
    <row r="20" spans="1:11" ht="49.05" customHeight="1" x14ac:dyDescent="0.3">
      <c r="A20" s="54"/>
      <c r="B20" s="41"/>
      <c r="C20" s="55"/>
      <c r="D20" s="53"/>
      <c r="E20" s="41"/>
      <c r="F20" s="55"/>
      <c r="G20" s="53"/>
      <c r="H20" s="41"/>
      <c r="I20" s="59"/>
      <c r="J20" s="58"/>
      <c r="K20" s="10"/>
    </row>
    <row r="21" spans="1:11" ht="49.05" customHeight="1" x14ac:dyDescent="0.3">
      <c r="A21" s="54"/>
      <c r="B21" s="41"/>
      <c r="C21" s="55"/>
      <c r="D21" s="53"/>
      <c r="E21" s="41"/>
      <c r="F21" s="55"/>
      <c r="G21" s="53"/>
      <c r="H21" s="41"/>
      <c r="I21" s="59"/>
      <c r="J21" s="58"/>
      <c r="K21" s="10"/>
    </row>
    <row r="22" spans="1:11" ht="49.05" customHeight="1" x14ac:dyDescent="0.3">
      <c r="A22" s="54"/>
      <c r="B22" s="41"/>
      <c r="C22" s="55"/>
      <c r="D22" s="53"/>
      <c r="E22" s="41"/>
      <c r="F22" s="55"/>
      <c r="G22" s="53"/>
      <c r="H22" s="41"/>
      <c r="I22" s="59"/>
      <c r="J22" s="58"/>
      <c r="K22" s="10"/>
    </row>
    <row r="23" spans="1:11" ht="49.05" customHeight="1" x14ac:dyDescent="0.3">
      <c r="A23" s="54"/>
      <c r="B23" s="41"/>
      <c r="C23" s="55"/>
      <c r="D23" s="53"/>
      <c r="E23" s="41"/>
      <c r="F23" s="55"/>
      <c r="G23" s="53"/>
      <c r="H23" s="41"/>
      <c r="I23" s="59"/>
      <c r="J23" s="58"/>
      <c r="K23" s="10"/>
    </row>
    <row r="24" spans="1:11" ht="49.05" customHeight="1" x14ac:dyDescent="0.3">
      <c r="A24" s="54"/>
      <c r="B24" s="41"/>
      <c r="C24" s="55"/>
      <c r="D24" s="53"/>
      <c r="E24" s="41"/>
      <c r="F24" s="55"/>
      <c r="G24" s="53"/>
      <c r="H24" s="41"/>
      <c r="I24" s="59"/>
      <c r="J24" s="58"/>
      <c r="K24" s="10"/>
    </row>
    <row r="25" spans="1:11" ht="49.05" customHeight="1" x14ac:dyDescent="0.3">
      <c r="A25" s="54"/>
      <c r="B25" s="41"/>
      <c r="C25" s="55"/>
      <c r="D25" s="53"/>
      <c r="E25" s="41"/>
      <c r="F25" s="55"/>
      <c r="G25" s="53"/>
      <c r="H25" s="41"/>
      <c r="I25" s="59"/>
      <c r="J25" s="58"/>
      <c r="K25" s="10"/>
    </row>
    <row r="26" spans="1:11" ht="49.05" customHeight="1" x14ac:dyDescent="0.3">
      <c r="A26" s="54"/>
      <c r="B26" s="41"/>
      <c r="C26" s="55"/>
      <c r="D26" s="53"/>
      <c r="E26" s="41"/>
      <c r="F26" s="55"/>
      <c r="G26" s="53"/>
      <c r="H26" s="41"/>
      <c r="I26" s="59"/>
      <c r="J26" s="58"/>
      <c r="K26" s="10"/>
    </row>
    <row r="27" spans="1:11" ht="49.05" customHeight="1" x14ac:dyDescent="0.3">
      <c r="A27" s="54"/>
      <c r="B27" s="41"/>
      <c r="C27" s="55"/>
      <c r="D27" s="53"/>
      <c r="E27" s="41"/>
      <c r="F27" s="55"/>
      <c r="G27" s="53"/>
      <c r="H27" s="41"/>
      <c r="I27" s="59"/>
      <c r="J27" s="58"/>
      <c r="K27" s="10"/>
    </row>
    <row r="28" spans="1:11" ht="49.05" customHeight="1" x14ac:dyDescent="0.3">
      <c r="A28" s="54"/>
      <c r="B28" s="41"/>
      <c r="C28" s="55"/>
      <c r="D28" s="53"/>
      <c r="E28" s="41"/>
      <c r="F28" s="55"/>
      <c r="G28" s="53"/>
      <c r="H28" s="41"/>
      <c r="I28" s="59"/>
      <c r="J28" s="58"/>
      <c r="K28" s="10"/>
    </row>
    <row r="29" spans="1:11" ht="49.05" customHeight="1" x14ac:dyDescent="0.3">
      <c r="A29" s="54"/>
      <c r="B29" s="41"/>
      <c r="C29" s="55"/>
      <c r="D29" s="53"/>
      <c r="E29" s="41"/>
      <c r="F29" s="55"/>
      <c r="G29" s="53"/>
      <c r="H29" s="41"/>
      <c r="I29" s="59"/>
      <c r="J29" s="58"/>
      <c r="K29" s="10"/>
    </row>
    <row r="31" spans="1:11" ht="33" customHeight="1" x14ac:dyDescent="0.3">
      <c r="A31" s="65"/>
      <c r="B31" s="36"/>
      <c r="C31" s="36"/>
      <c r="D31" s="36"/>
      <c r="E31" s="36"/>
      <c r="F31" s="36"/>
      <c r="G31" s="36"/>
      <c r="H31" s="36"/>
      <c r="I31" s="36"/>
      <c r="J31" s="36"/>
    </row>
    <row r="33" spans="1:10" ht="16.05" customHeight="1" x14ac:dyDescent="0.3">
      <c r="A33" s="64" t="s">
        <v>1371</v>
      </c>
      <c r="B33" s="36"/>
      <c r="C33" s="36"/>
      <c r="D33" s="36"/>
      <c r="E33" s="36"/>
      <c r="F33" s="36"/>
      <c r="G33" s="36"/>
      <c r="H33" s="36"/>
      <c r="I33" s="36"/>
      <c r="J33" s="36"/>
    </row>
    <row r="34" spans="1:10" ht="16.05" customHeight="1" thickBot="1" x14ac:dyDescent="0.35"/>
    <row r="35" spans="1:10" ht="16.05" customHeight="1" x14ac:dyDescent="0.3">
      <c r="A35" s="7" t="s">
        <v>28</v>
      </c>
      <c r="B35" s="74" t="s">
        <v>1372</v>
      </c>
      <c r="C35" s="61"/>
      <c r="D35" s="61"/>
      <c r="E35" s="61"/>
      <c r="F35" s="61"/>
      <c r="G35" s="62"/>
      <c r="H35" s="75" t="s">
        <v>1373</v>
      </c>
      <c r="I35" s="61"/>
      <c r="J35" s="76"/>
    </row>
    <row r="36" spans="1:10" ht="48" customHeight="1" x14ac:dyDescent="0.3">
      <c r="A36" s="21" t="s">
        <v>1374</v>
      </c>
      <c r="B36" s="56" t="s">
        <v>1375</v>
      </c>
      <c r="C36" s="53"/>
      <c r="D36" s="53"/>
      <c r="E36" s="53"/>
      <c r="F36" s="53"/>
      <c r="G36" s="41"/>
      <c r="H36" s="57"/>
      <c r="I36" s="53"/>
      <c r="J36" s="58"/>
    </row>
    <row r="37" spans="1:10" ht="48" customHeight="1" x14ac:dyDescent="0.3">
      <c r="A37" s="21" t="s">
        <v>1376</v>
      </c>
      <c r="B37" s="56" t="s">
        <v>1377</v>
      </c>
      <c r="C37" s="53"/>
      <c r="D37" s="53"/>
      <c r="E37" s="53"/>
      <c r="F37" s="53"/>
      <c r="G37" s="41"/>
      <c r="H37" s="57"/>
      <c r="I37" s="53"/>
      <c r="J37" s="58"/>
    </row>
    <row r="38" spans="1:10" ht="48" customHeight="1" x14ac:dyDescent="0.3">
      <c r="A38" s="21" t="s">
        <v>1378</v>
      </c>
      <c r="B38" s="56" t="s">
        <v>1379</v>
      </c>
      <c r="C38" s="53"/>
      <c r="D38" s="53"/>
      <c r="E38" s="53"/>
      <c r="F38" s="53"/>
      <c r="G38" s="41"/>
      <c r="H38" s="57"/>
      <c r="I38" s="53"/>
      <c r="J38" s="58"/>
    </row>
    <row r="39" spans="1:10" ht="48" customHeight="1" x14ac:dyDescent="0.3">
      <c r="A39" s="21" t="s">
        <v>1380</v>
      </c>
      <c r="B39" s="56" t="s">
        <v>1381</v>
      </c>
      <c r="C39" s="53"/>
      <c r="D39" s="53"/>
      <c r="E39" s="53"/>
      <c r="F39" s="53"/>
      <c r="G39" s="41"/>
      <c r="H39" s="57"/>
      <c r="I39" s="53"/>
      <c r="J39" s="58"/>
    </row>
    <row r="40" spans="1:10" ht="48" customHeight="1" x14ac:dyDescent="0.3">
      <c r="A40" s="22"/>
      <c r="B40" s="52"/>
      <c r="C40" s="53"/>
      <c r="D40" s="53"/>
      <c r="E40" s="53"/>
      <c r="F40" s="53"/>
      <c r="G40" s="41"/>
      <c r="H40" s="57"/>
      <c r="I40" s="53"/>
      <c r="J40" s="58"/>
    </row>
    <row r="41" spans="1:10" ht="48" customHeight="1" x14ac:dyDescent="0.3">
      <c r="A41" s="22"/>
      <c r="B41" s="52"/>
      <c r="C41" s="53"/>
      <c r="D41" s="53"/>
      <c r="E41" s="53"/>
      <c r="F41" s="53"/>
      <c r="G41" s="41"/>
      <c r="H41" s="57"/>
      <c r="I41" s="53"/>
      <c r="J41" s="58"/>
    </row>
    <row r="42" spans="1:10" ht="48" customHeight="1" x14ac:dyDescent="0.3">
      <c r="A42" s="22"/>
      <c r="B42" s="52"/>
      <c r="C42" s="53"/>
      <c r="D42" s="53"/>
      <c r="E42" s="53"/>
      <c r="F42" s="53"/>
      <c r="G42" s="41"/>
      <c r="H42" s="57"/>
      <c r="I42" s="53"/>
      <c r="J42" s="58"/>
    </row>
    <row r="43" spans="1:10" ht="48" customHeight="1" x14ac:dyDescent="0.3">
      <c r="A43" s="22"/>
      <c r="B43" s="52"/>
      <c r="C43" s="53"/>
      <c r="D43" s="53"/>
      <c r="E43" s="53"/>
      <c r="F43" s="53"/>
      <c r="G43" s="41"/>
      <c r="H43" s="57"/>
      <c r="I43" s="53"/>
      <c r="J43" s="58"/>
    </row>
    <row r="44" spans="1:10" ht="48" customHeight="1" x14ac:dyDescent="0.3">
      <c r="A44" s="22"/>
      <c r="B44" s="52"/>
      <c r="C44" s="53"/>
      <c r="D44" s="53"/>
      <c r="E44" s="53"/>
      <c r="F44" s="53"/>
      <c r="G44" s="41"/>
      <c r="H44" s="57"/>
      <c r="I44" s="53"/>
      <c r="J44" s="58"/>
    </row>
    <row r="45" spans="1:10" ht="48" customHeight="1" x14ac:dyDescent="0.3">
      <c r="A45" s="22"/>
      <c r="B45" s="52"/>
      <c r="C45" s="53"/>
      <c r="D45" s="53"/>
      <c r="E45" s="53"/>
      <c r="F45" s="53"/>
      <c r="G45" s="41"/>
      <c r="H45" s="57"/>
      <c r="I45" s="53"/>
      <c r="J45" s="58"/>
    </row>
    <row r="46" spans="1:10" ht="49.05" customHeight="1" thickBot="1" x14ac:dyDescent="0.35">
      <c r="A46" s="23"/>
      <c r="B46" s="66"/>
      <c r="C46" s="67"/>
      <c r="D46" s="67"/>
      <c r="E46" s="67"/>
      <c r="F46" s="67"/>
      <c r="G46" s="68"/>
      <c r="H46" s="69"/>
      <c r="I46" s="70"/>
      <c r="J46" s="71"/>
    </row>
    <row r="48" spans="1:10" ht="102" customHeight="1" x14ac:dyDescent="0.3">
      <c r="A48" s="65" t="s">
        <v>1382</v>
      </c>
      <c r="B48" s="36"/>
      <c r="C48" s="36"/>
      <c r="D48" s="36"/>
      <c r="E48" s="36"/>
      <c r="F48" s="36"/>
      <c r="G48" s="36"/>
      <c r="H48" s="36"/>
      <c r="I48" s="36"/>
      <c r="J48" s="36"/>
    </row>
    <row r="51" spans="1:10" x14ac:dyDescent="0.3">
      <c r="A51" s="72" t="s">
        <v>1383</v>
      </c>
      <c r="B51" s="36"/>
      <c r="C51" s="36"/>
      <c r="D51" s="36"/>
      <c r="E51" s="63"/>
      <c r="F51" s="36"/>
      <c r="G51" s="36"/>
      <c r="H51" s="36"/>
      <c r="I51" s="36"/>
      <c r="J51" s="36"/>
    </row>
    <row r="53" spans="1:10" x14ac:dyDescent="0.3">
      <c r="A53" s="72" t="s">
        <v>1384</v>
      </c>
      <c r="B53" s="36"/>
      <c r="C53" s="36"/>
      <c r="D53" s="36"/>
      <c r="E53" s="63"/>
      <c r="F53" s="36"/>
      <c r="G53" s="36"/>
      <c r="H53" s="36"/>
      <c r="I53" s="36"/>
      <c r="J53" s="36"/>
    </row>
    <row r="100" spans="1:1" ht="15.6" x14ac:dyDescent="0.3">
      <c r="A100" t="s">
        <v>1385</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Jurga Kuzmaitė</cp:lastModifiedBy>
  <dcterms:created xsi:type="dcterms:W3CDTF">2023-04-04T12:16:45Z</dcterms:created>
  <dcterms:modified xsi:type="dcterms:W3CDTF">2026-07-29T12:34:27Z</dcterms:modified>
</cp:coreProperties>
</file>